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MUJER- SDMUJER\REFORMULACIÓN PMR 2023 -SDMUJER\"/>
    </mc:Choice>
  </mc:AlternateContent>
  <xr:revisionPtr revIDLastSave="0" documentId="13_ncr:1_{C1A29DF1-FB5F-41A3-9EA7-522F712CAF5B}" xr6:coauthVersionLast="47" xr6:coauthVersionMax="47" xr10:uidLastSave="{00000000-0000-0000-0000-000000000000}"/>
  <bookViews>
    <workbookView xWindow="-120" yWindow="-120" windowWidth="20730" windowHeight="11160" tabRatio="870" firstSheet="1" activeTab="1" xr2:uid="{00000000-000D-0000-FFFF-FFFF00000000}"/>
  </bookViews>
  <sheets>
    <sheet name="INFORMACIÓN PMR" sheetId="2" state="hidden" r:id="rId1"/>
    <sheet name="PMR 2023 Programación 121-SDMUJ" sheetId="18" r:id="rId2"/>
    <sheet name="Ficha Técnica Indicadores  " sheetId="15" r:id="rId3"/>
    <sheet name="Naturaleza Indicadores" sheetId="16" r:id="rId4"/>
    <sheet name="Hoja1" sheetId="17" state="hidden" r:id="rId5"/>
    <sheet name="Observatorio Cal Gasto" sheetId="8" state="hidden" r:id="rId6"/>
  </sheets>
  <definedNames>
    <definedName name="_xlnm._FilterDatabase" localSheetId="0" hidden="1">'INFORMACIÓN PMR'!$A$3:$H$500</definedName>
    <definedName name="_xlnm._FilterDatabase" localSheetId="5" hidden="1">'Observatorio Cal Gasto'!$A$3:$N$649</definedName>
    <definedName name="_xlnm._FilterDatabase" localSheetId="1" hidden="1">'PMR 2023 Programación 121-SDMUJ'!$A$7:$AG$28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<sst xmlns="http://schemas.openxmlformats.org/spreadsheetml/2006/main" count="5477" uniqueCount="1759">
  <si>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</si>
  <si>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</si>
  <si>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</si>
  <si>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</si>
  <si>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</si>
  <si>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</si>
  <si>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</si>
  <si>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</si>
  <si>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</si>
  <si>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</si>
  <si>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</si>
  <si>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</si>
  <si>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</si>
  <si>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</si>
  <si>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</si>
  <si>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</si>
  <si>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</si>
  <si>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</si>
  <si>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</si>
  <si>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</si>
  <si>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</si>
  <si>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</si>
  <si>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</si>
  <si>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</si>
  <si>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</si>
  <si>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</si>
  <si>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</si>
  <si>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</si>
  <si>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</si>
  <si>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</si>
  <si>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</si>
  <si>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</si>
  <si>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</si>
  <si>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</si>
  <si>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</si>
  <si>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</si>
  <si>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</si>
  <si>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</si>
  <si>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</si>
  <si>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</si>
  <si>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</si>
  <si>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</si>
  <si>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</si>
  <si>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</si>
  <si>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</si>
  <si>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</si>
  <si>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</si>
  <si>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</si>
  <si>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</si>
  <si>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</si>
  <si>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</si>
  <si>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</si>
  <si>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</si>
  <si>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</si>
  <si>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</si>
  <si>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</si>
  <si>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</si>
  <si>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</si>
  <si>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</si>
  <si>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</si>
  <si>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</si>
  <si>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</si>
  <si>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</si>
  <si>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</si>
  <si>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</si>
  <si>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</si>
  <si>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</si>
  <si>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</si>
  <si>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</si>
  <si>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</si>
  <si>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</si>
  <si>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</si>
  <si>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</si>
  <si>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</si>
  <si>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</si>
  <si>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</si>
  <si>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</si>
  <si>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</si>
  <si>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</si>
  <si>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</si>
  <si>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</si>
  <si>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</si>
  <si>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</si>
  <si>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</si>
  <si>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</si>
  <si>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</si>
  <si>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</si>
  <si>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</si>
  <si>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</si>
  <si>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</si>
  <si>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</si>
  <si>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</si>
  <si>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</si>
  <si>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</si>
  <si>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</si>
  <si>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</si>
  <si>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</si>
  <si>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</si>
  <si>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</si>
  <si>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</si>
  <si>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</si>
  <si>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</si>
  <si>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</si>
  <si>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</si>
  <si>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</si>
  <si>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</si>
  <si>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</si>
  <si>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</si>
  <si>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</si>
  <si>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</si>
  <si>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</si>
  <si>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</si>
  <si>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</si>
  <si>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</si>
  <si>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</si>
  <si>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</si>
  <si>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</si>
  <si>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</si>
  <si>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</si>
  <si>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</si>
  <si>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</si>
  <si>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</si>
  <si>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</si>
  <si>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</si>
  <si>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</si>
  <si>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</si>
  <si>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</si>
  <si>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</si>
  <si>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</si>
  <si>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</si>
  <si>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</si>
  <si>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</si>
  <si>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</si>
  <si>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</si>
  <si>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</si>
  <si>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</si>
  <si>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</si>
  <si>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</si>
  <si>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</si>
  <si>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</si>
  <si>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</si>
  <si>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</si>
  <si>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</si>
  <si>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</si>
  <si>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</si>
  <si>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</si>
  <si>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</si>
  <si>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</si>
  <si>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</si>
  <si>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</si>
  <si>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</si>
  <si>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</si>
  <si>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</si>
  <si>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</si>
  <si>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</si>
  <si>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</si>
  <si>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</si>
  <si>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</si>
  <si>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</si>
  <si>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</si>
  <si>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</si>
  <si>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</si>
  <si>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</si>
  <si>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</si>
  <si>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</si>
  <si>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</si>
  <si>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</si>
  <si>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</si>
  <si>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</si>
  <si>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</si>
  <si>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</si>
  <si>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</si>
  <si>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</si>
  <si>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</si>
  <si>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</si>
  <si>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</si>
  <si>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</si>
  <si>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</si>
  <si>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</si>
  <si>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</si>
  <si>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</si>
  <si>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</si>
  <si>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</si>
  <si>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</si>
  <si>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</si>
  <si>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</si>
  <si>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</si>
  <si>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</si>
  <si>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</si>
  <si>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</si>
  <si>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</si>
  <si>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</si>
  <si>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</si>
  <si>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</si>
  <si>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</si>
  <si>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</si>
  <si>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</si>
  <si>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</si>
  <si>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</si>
  <si>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</si>
  <si>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</si>
  <si>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</si>
  <si>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</si>
  <si>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</si>
  <si>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</si>
  <si>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</si>
  <si>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</si>
  <si>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</si>
  <si>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</si>
  <si>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</si>
  <si>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</si>
  <si>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</si>
  <si>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</si>
  <si>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</si>
  <si>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</si>
  <si>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</si>
  <si>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</si>
  <si>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</si>
  <si>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</si>
  <si>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</si>
  <si>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</si>
  <si>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</si>
  <si>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</si>
  <si>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</si>
  <si>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</si>
  <si>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</si>
  <si>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</si>
  <si>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</si>
  <si>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</si>
  <si>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</si>
  <si>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</si>
  <si>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</si>
  <si>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</si>
  <si>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</si>
  <si>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</si>
  <si>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</si>
  <si>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</si>
  <si>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</si>
  <si>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</si>
  <si>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</si>
  <si>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</si>
  <si>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</si>
  <si>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</si>
  <si>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</si>
  <si>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</si>
  <si>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</si>
  <si>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</si>
  <si>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</si>
  <si>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</si>
  <si>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</si>
  <si>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</si>
  <si>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</si>
  <si>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</si>
  <si>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</si>
  <si>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</si>
  <si>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</si>
  <si>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</si>
  <si>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</si>
  <si>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</si>
  <si>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</si>
  <si>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</si>
  <si>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</si>
  <si>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</si>
  <si>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</si>
  <si>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</si>
  <si>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</si>
  <si>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</si>
  <si>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</si>
  <si>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</si>
  <si>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</si>
  <si>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</si>
  <si>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</si>
  <si>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</si>
  <si>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</si>
  <si>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</si>
  <si>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</si>
  <si>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</si>
  <si>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</si>
  <si>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</si>
  <si>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</si>
  <si>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</si>
  <si>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</si>
  <si>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</si>
  <si>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</si>
  <si>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</si>
  <si>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</si>
  <si>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</si>
  <si>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</si>
  <si>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</si>
  <si>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</si>
  <si>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</si>
  <si>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</si>
  <si>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</si>
  <si>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</si>
  <si>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</si>
  <si>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</si>
  <si>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</si>
  <si>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</si>
  <si>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</si>
  <si>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</si>
  <si>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</si>
  <si>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</si>
  <si>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</si>
  <si>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</si>
  <si>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</si>
  <si>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</si>
  <si>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</si>
  <si>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</si>
  <si>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</si>
  <si>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</si>
  <si>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</si>
  <si>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</si>
  <si>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</si>
  <si>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</si>
  <si>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</si>
  <si>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</si>
  <si>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</si>
  <si>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</si>
  <si>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</si>
  <si>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</si>
  <si>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</si>
  <si>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</si>
  <si>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</si>
  <si>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</si>
  <si>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</si>
  <si>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</si>
  <si>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</si>
  <si>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</si>
  <si>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</si>
  <si>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</si>
  <si>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</si>
  <si>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</si>
  <si>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</si>
  <si>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</si>
  <si>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</si>
  <si>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</si>
  <si>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</si>
  <si>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</si>
  <si>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</si>
  <si>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</si>
  <si>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</si>
  <si>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</si>
  <si>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</si>
  <si>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</si>
  <si>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</si>
  <si>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</si>
  <si>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</si>
  <si>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</si>
  <si>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</si>
  <si>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</si>
  <si>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</si>
  <si>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</si>
  <si>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</si>
  <si>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</si>
  <si>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</si>
  <si>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</si>
  <si>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</si>
  <si>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</si>
  <si>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</si>
  <si>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</si>
  <si>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</si>
  <si>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</si>
  <si>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</si>
  <si>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</si>
  <si>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</si>
  <si>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</si>
  <si>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</si>
  <si>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</si>
  <si>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</si>
  <si>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</si>
  <si>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</si>
  <si>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</si>
  <si>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</si>
  <si>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</si>
  <si>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</si>
  <si>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</si>
  <si>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</si>
  <si>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</si>
  <si>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</si>
  <si>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</si>
  <si>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</si>
  <si>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</si>
  <si>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</si>
  <si>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</si>
  <si>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</si>
  <si>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</si>
  <si>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</si>
  <si>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</si>
  <si>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</si>
  <si>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</si>
  <si>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</si>
  <si>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</si>
  <si>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</si>
  <si>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</si>
  <si>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</si>
  <si>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</si>
  <si>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</si>
  <si>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</si>
  <si>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</si>
  <si>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</si>
  <si>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</si>
  <si>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</si>
  <si>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</si>
  <si>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</si>
  <si>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</si>
  <si>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</si>
  <si>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</si>
  <si>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</si>
  <si>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</si>
  <si>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</si>
  <si>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</si>
  <si>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</si>
  <si>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</si>
  <si>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</si>
  <si>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</si>
  <si>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</si>
  <si>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</si>
  <si>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</si>
  <si>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</si>
  <si>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</si>
  <si>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</si>
  <si>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</si>
  <si>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</si>
  <si>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</si>
  <si>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</si>
  <si>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</si>
  <si>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</si>
  <si>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</si>
  <si>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</si>
  <si>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</si>
  <si>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</si>
  <si>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</si>
  <si>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</si>
  <si>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</si>
  <si>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</si>
  <si>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</si>
  <si>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</si>
  <si>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</si>
  <si>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</si>
  <si>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</si>
  <si>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</si>
  <si>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</si>
  <si>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</si>
  <si>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</si>
  <si>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</si>
  <si>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</si>
  <si>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</si>
  <si>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</si>
  <si>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</si>
  <si>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</si>
  <si>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</si>
  <si>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</si>
  <si>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</si>
  <si>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</si>
  <si>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</si>
  <si>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</si>
  <si>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</si>
  <si>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</si>
  <si>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</si>
  <si>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</si>
  <si>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</si>
  <si>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</si>
  <si>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</si>
  <si>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</si>
  <si>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</si>
  <si>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</si>
  <si>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</si>
  <si>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</si>
  <si>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</si>
  <si>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</si>
  <si>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</si>
  <si>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</si>
  <si>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</si>
  <si>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</si>
  <si>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</si>
  <si>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</si>
  <si>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</si>
  <si>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</si>
  <si>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</si>
  <si>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</si>
  <si>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</si>
  <si>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</si>
  <si>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</si>
  <si>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</si>
  <si>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</si>
  <si>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</si>
  <si>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</si>
  <si>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</si>
  <si>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</si>
  <si>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</si>
  <si>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</si>
  <si>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</si>
  <si>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</si>
  <si>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</si>
  <si>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</si>
  <si>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</si>
  <si>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</si>
  <si>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</si>
  <si>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</si>
  <si>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</si>
  <si>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</si>
  <si>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</si>
  <si>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</si>
  <si>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</si>
  <si>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</si>
  <si>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</si>
  <si>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</si>
  <si>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</si>
  <si>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</si>
  <si>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</si>
  <si>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</si>
  <si>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</si>
  <si>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</si>
  <si>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</si>
  <si>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</si>
  <si>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</si>
  <si>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</si>
  <si>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</si>
  <si>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</si>
  <si>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</si>
  <si>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</si>
  <si>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</si>
  <si>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</si>
  <si>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</si>
  <si>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</si>
  <si>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</si>
  <si>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</si>
  <si>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</si>
  <si>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</si>
  <si>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</si>
  <si>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</si>
  <si>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</si>
  <si>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</si>
  <si>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</si>
  <si>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</si>
  <si>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</si>
  <si>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</si>
  <si>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</si>
  <si>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</si>
  <si>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</si>
  <si>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</si>
  <si>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</si>
  <si>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</si>
  <si>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</si>
  <si>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</si>
  <si>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</si>
  <si>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</si>
  <si>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</si>
  <si>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</si>
  <si>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</si>
  <si>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</si>
  <si>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</si>
  <si>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</si>
  <si>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</si>
  <si>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</si>
  <si>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</si>
  <si>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</si>
  <si>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</si>
  <si>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</si>
  <si>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</si>
  <si>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</si>
  <si>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</si>
  <si>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</si>
  <si>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</si>
  <si>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</si>
  <si>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</si>
  <si>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</si>
  <si>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</si>
  <si>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</si>
  <si>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</si>
  <si>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</si>
  <si>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</si>
  <si>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</si>
  <si>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</si>
  <si>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</si>
  <si>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</si>
  <si>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</si>
  <si>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</si>
  <si>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</si>
  <si>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</si>
  <si>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</si>
  <si>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</si>
  <si>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</si>
  <si>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</si>
  <si>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</si>
  <si>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</si>
  <si>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</si>
  <si>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</si>
  <si>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</si>
  <si>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</si>
  <si>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</si>
  <si>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</si>
  <si>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</si>
  <si>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</si>
  <si>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</si>
  <si>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</si>
  <si>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</si>
  <si>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</si>
  <si>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</si>
  <si>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</si>
  <si>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</si>
  <si>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</si>
  <si>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</si>
  <si>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</si>
  <si>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</si>
  <si>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</si>
  <si>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</si>
  <si>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</si>
  <si>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</si>
  <si>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</si>
  <si>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</si>
  <si>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</si>
  <si>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</si>
  <si>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</si>
  <si>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</si>
  <si>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</si>
  <si>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</si>
  <si>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</si>
  <si>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</si>
  <si>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</si>
  <si>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</si>
  <si>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</si>
  <si>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</si>
  <si>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</si>
  <si>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</si>
  <si>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</si>
  <si>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</si>
  <si>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</si>
  <si>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</si>
  <si>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</si>
  <si>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</si>
  <si>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</si>
  <si>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</si>
  <si>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</si>
  <si>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</si>
  <si>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</si>
  <si>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</si>
  <si>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</si>
  <si>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</si>
  <si>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</si>
  <si>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</si>
  <si>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</si>
  <si>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</si>
  <si>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</si>
  <si>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</si>
  <si>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</si>
  <si>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</si>
  <si>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</si>
  <si>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</si>
  <si>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</si>
  <si>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</si>
  <si>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</si>
  <si>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</si>
  <si>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</si>
  <si>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</si>
  <si>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</si>
  <si>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</si>
  <si>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</si>
  <si>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</si>
  <si>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</si>
  <si>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</si>
  <si>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</si>
  <si>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</si>
  <si>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</si>
  <si>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</si>
  <si>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</si>
  <si>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</si>
  <si>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</si>
  <si>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</si>
  <si>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</si>
  <si>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</si>
  <si>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</si>
  <si>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</si>
  <si>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</si>
  <si>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</si>
  <si>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</si>
  <si>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</si>
  <si>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</si>
  <si>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</si>
  <si>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</si>
  <si>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</si>
  <si>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</si>
  <si>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</si>
  <si>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</si>
  <si>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</si>
  <si>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</si>
  <si>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</si>
  <si>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</si>
  <si>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</si>
  <si>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</si>
  <si>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</si>
  <si>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</si>
  <si>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</si>
  <si>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</si>
  <si>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</si>
  <si>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</si>
  <si>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</si>
  <si>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</si>
  <si>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</si>
  <si>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</si>
  <si>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</si>
  <si>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</si>
  <si>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</si>
  <si>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</si>
  <si>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</si>
  <si>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</si>
  <si>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</si>
  <si>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</si>
  <si>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</si>
  <si>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</si>
  <si>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</si>
  <si>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</si>
  <si>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</si>
  <si>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</si>
  <si>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</si>
  <si>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</si>
  <si>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</si>
  <si>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</si>
  <si>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</si>
  <si>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</si>
  <si>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</si>
  <si>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</si>
  <si>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</si>
  <si>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</si>
  <si>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</si>
  <si>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</si>
  <si>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</si>
  <si>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</si>
  <si>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</si>
  <si>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</si>
  <si>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</si>
  <si>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</si>
  <si>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</si>
  <si>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</si>
  <si>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</si>
  <si>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</si>
  <si>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</si>
  <si>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</si>
  <si>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</si>
  <si>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</si>
  <si>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</si>
  <si>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</si>
  <si>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</si>
  <si>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</si>
  <si>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</si>
  <si>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</si>
  <si>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</si>
  <si>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</si>
  <si>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</si>
  <si>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</si>
  <si>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</si>
  <si>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</si>
  <si>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</si>
  <si>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</si>
  <si>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</si>
  <si>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</si>
  <si>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</si>
  <si>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</si>
  <si>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</si>
  <si>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</si>
  <si>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</si>
  <si>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</si>
  <si>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</si>
  <si>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</si>
  <si>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</si>
  <si>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</si>
  <si>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</si>
  <si>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</si>
  <si>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</si>
  <si>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</si>
  <si>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</si>
  <si>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</si>
  <si>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</si>
  <si>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</si>
  <si>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</si>
  <si>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</si>
  <si>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</si>
  <si>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</si>
  <si>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</si>
  <si>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</si>
  <si>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</si>
  <si>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</si>
  <si>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</si>
  <si>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</si>
  <si>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</si>
  <si>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</si>
  <si>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</si>
  <si>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</si>
  <si>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</si>
  <si>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</si>
  <si>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</si>
  <si>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</si>
  <si>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</si>
  <si>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</si>
  <si>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</si>
  <si>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</si>
  <si>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</si>
  <si>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</si>
  <si>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</si>
  <si>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</si>
  <si>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</si>
  <si>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</si>
  <si>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</si>
  <si>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</si>
  <si>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</si>
  <si>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</si>
  <si>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</si>
  <si>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</si>
  <si>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</si>
  <si>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</si>
  <si>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</si>
  <si>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</si>
  <si>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</si>
  <si>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</si>
  <si>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</si>
  <si>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</si>
  <si>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</si>
  <si>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</si>
  <si>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</si>
  <si>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</si>
  <si>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</si>
  <si>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</si>
  <si>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</si>
  <si>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</si>
  <si>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</si>
  <si>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</si>
  <si>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</si>
  <si>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</si>
  <si>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</si>
  <si>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</si>
  <si>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</si>
  <si>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</si>
  <si>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</si>
  <si>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</si>
  <si>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</si>
  <si>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</si>
  <si>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</si>
  <si>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</si>
  <si>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</si>
  <si>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</si>
  <si>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</si>
  <si>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</si>
  <si>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</si>
  <si>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</si>
  <si>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</si>
  <si>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</si>
  <si>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</si>
  <si>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</si>
  <si>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</si>
  <si>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</si>
  <si>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</si>
  <si>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</si>
  <si>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</si>
  <si>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</si>
  <si>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</si>
  <si>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</si>
  <si>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</si>
  <si>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</si>
  <si>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</si>
  <si>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</si>
  <si>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</si>
  <si>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</si>
  <si>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</si>
  <si>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</si>
  <si>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</si>
  <si>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</si>
  <si>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</si>
  <si>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</si>
  <si>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</si>
  <si>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</si>
  <si>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</si>
  <si>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</si>
  <si>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</si>
  <si>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</si>
  <si>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</si>
  <si>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</si>
  <si>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</si>
  <si>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</si>
  <si>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</si>
  <si>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</si>
  <si>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</si>
  <si>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</si>
  <si>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</si>
  <si>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</si>
  <si>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</si>
  <si>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</si>
  <si>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</si>
  <si>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</si>
  <si>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</si>
  <si>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</si>
  <si>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</si>
  <si>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</si>
  <si>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</si>
  <si>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</si>
  <si>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</si>
  <si>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</si>
  <si>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</si>
  <si>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</si>
  <si>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</si>
  <si>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</si>
  <si>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</si>
  <si>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</si>
  <si>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</si>
  <si>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</si>
  <si>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</si>
  <si>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</si>
  <si>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</si>
  <si>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</si>
  <si>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</si>
  <si>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</si>
  <si>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</si>
  <si>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</si>
  <si>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</si>
  <si>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</si>
  <si>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</si>
  <si>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</si>
  <si>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</si>
  <si>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</si>
  <si>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</si>
  <si>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</si>
  <si>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</si>
  <si>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</si>
  <si>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</si>
  <si>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</si>
  <si>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</si>
  <si>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</si>
  <si>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</si>
  <si>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</si>
  <si>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</si>
  <si>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</si>
  <si>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</si>
  <si>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</si>
  <si>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</si>
  <si>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</si>
  <si>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</si>
  <si>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</si>
  <si>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</si>
  <si>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</si>
  <si>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</si>
  <si>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</si>
  <si>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</si>
  <si>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</si>
  <si>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</si>
  <si>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</si>
  <si>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</si>
  <si>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</si>
  <si>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</si>
  <si>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</si>
  <si>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</si>
  <si>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</si>
  <si>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</si>
  <si>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</si>
  <si>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</si>
  <si>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</si>
  <si>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</si>
  <si>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</si>
  <si>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</si>
  <si>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</si>
  <si>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</si>
  <si>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</si>
  <si>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</si>
  <si>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</si>
  <si>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</si>
  <si>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</si>
  <si>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</si>
  <si>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</si>
  <si>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</si>
  <si>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</si>
  <si>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</si>
  <si>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</si>
  <si>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</si>
  <si>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</si>
  <si>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</si>
  <si>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</si>
  <si>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</si>
  <si>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</si>
  <si>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</si>
  <si>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</si>
  <si>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</si>
  <si>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</si>
  <si>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</si>
  <si>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</si>
  <si>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</si>
  <si>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</si>
  <si>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</si>
  <si>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</si>
  <si>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</si>
  <si>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</si>
  <si>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</si>
  <si>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</si>
  <si>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</si>
  <si>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</si>
  <si>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</si>
  <si>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</si>
  <si>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</si>
  <si>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</si>
  <si>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</si>
  <si>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</si>
  <si>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</si>
  <si>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</si>
  <si>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</si>
  <si>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</si>
  <si>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</si>
  <si>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</si>
  <si>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</si>
  <si>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</si>
  <si>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</si>
  <si>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</si>
  <si>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</si>
  <si>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</si>
  <si>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</si>
  <si>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</si>
  <si>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</si>
  <si>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</si>
  <si>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</si>
  <si>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</si>
  <si>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</si>
  <si>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</si>
  <si>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</si>
  <si>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</si>
  <si>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</si>
  <si>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</si>
  <si>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</si>
  <si>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</si>
  <si>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</si>
  <si>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</si>
  <si>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</si>
  <si>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</si>
  <si>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</si>
  <si>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</si>
  <si>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</si>
  <si>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</si>
  <si>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</si>
  <si>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</si>
  <si>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</si>
  <si>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</si>
  <si>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</si>
  <si>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</si>
  <si>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</si>
  <si>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</si>
  <si>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</si>
  <si>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</si>
  <si>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</si>
  <si>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</si>
  <si>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</si>
  <si>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</si>
  <si>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</si>
  <si>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</si>
  <si>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</si>
  <si>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</si>
  <si>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</si>
  <si>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</si>
  <si>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</si>
  <si>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</si>
  <si>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</si>
  <si>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</si>
  <si>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</si>
  <si>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</si>
  <si>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</si>
  <si>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</si>
  <si>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</si>
  <si>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</si>
  <si>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</si>
  <si>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</si>
  <si>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</si>
  <si>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</si>
  <si>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</si>
  <si>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</si>
  <si>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</si>
  <si>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</si>
  <si>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</si>
  <si>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</si>
  <si>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</si>
  <si>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</si>
  <si>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</si>
  <si>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</si>
  <si>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</si>
  <si>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</si>
  <si>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</si>
  <si>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</si>
  <si>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</si>
  <si>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</si>
  <si>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</si>
  <si>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</si>
  <si>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</si>
  <si>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</si>
  <si>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</si>
  <si>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</si>
  <si>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</si>
  <si>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</si>
  <si>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</si>
  <si>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</si>
  <si>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</si>
  <si>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</si>
  <si>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</si>
  <si>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</si>
  <si>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</si>
  <si>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</si>
  <si>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</si>
  <si>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</si>
  <si>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</si>
  <si>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</si>
  <si>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</si>
  <si>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</si>
  <si>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</si>
  <si>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</si>
  <si>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</si>
  <si>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</si>
  <si>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</si>
  <si>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</si>
  <si>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</si>
  <si>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</si>
  <si>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</si>
  <si>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</si>
  <si>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</si>
  <si>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</si>
  <si>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</si>
  <si>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</si>
  <si>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</si>
  <si>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</si>
  <si>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</si>
  <si>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</si>
  <si>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</si>
  <si>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</si>
  <si>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</si>
  <si>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</si>
  <si>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</si>
  <si>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</si>
  <si>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</si>
  <si>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</si>
  <si>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</si>
  <si>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</si>
  <si>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</si>
  <si>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</si>
  <si>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</si>
  <si>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</si>
  <si>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</si>
  <si>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</si>
  <si>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</si>
  <si>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</si>
  <si>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</si>
  <si>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</si>
  <si>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</si>
  <si>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</si>
  <si>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</si>
  <si>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</si>
  <si>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</si>
  <si>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</si>
  <si>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</si>
  <si>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</si>
  <si>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</si>
  <si>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</si>
  <si>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</si>
  <si>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</si>
  <si>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</si>
  <si>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</si>
  <si>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</si>
  <si>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</si>
  <si>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</si>
  <si>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</si>
  <si>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</si>
  <si>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</si>
  <si>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</si>
  <si>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</si>
  <si>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</si>
  <si>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</si>
  <si>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</si>
  <si>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</si>
  <si>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</si>
  <si>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</si>
  <si>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</si>
  <si>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</si>
  <si>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</si>
  <si>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</si>
  <si>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</si>
  <si>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</si>
  <si>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</si>
  <si>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</si>
  <si>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</si>
  <si>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</si>
  <si>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</si>
  <si>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</si>
  <si>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</si>
  <si>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</si>
  <si>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</si>
  <si>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</si>
  <si>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</si>
  <si>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</si>
  <si>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</si>
  <si>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</si>
  <si>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</si>
  <si>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</si>
  <si>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</si>
  <si>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</si>
  <si>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</si>
  <si>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</si>
  <si>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</si>
  <si>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</si>
  <si>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</si>
  <si>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</si>
  <si>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</si>
  <si>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</si>
  <si>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</si>
  <si>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</si>
  <si>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</si>
  <si>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</si>
  <si>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</si>
  <si>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</si>
  <si>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</si>
  <si>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</si>
  <si>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</si>
  <si>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</si>
  <si>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</si>
  <si>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</si>
  <si>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</si>
  <si>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</si>
  <si>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</si>
  <si>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</si>
  <si>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</si>
  <si>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</si>
  <si>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</si>
  <si>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</si>
  <si>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</si>
  <si>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</si>
  <si>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</si>
  <si>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</si>
  <si>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</si>
  <si>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</si>
  <si>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</si>
  <si>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</si>
  <si>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</si>
  <si>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</si>
  <si>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</si>
  <si>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</si>
  <si>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</si>
  <si>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</si>
  <si>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</si>
  <si>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</si>
  <si>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</si>
  <si>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</si>
  <si>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</si>
  <si>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</si>
  <si>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</si>
  <si>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</si>
  <si>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</si>
  <si>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</si>
  <si>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</si>
  <si>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</si>
  <si>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</si>
  <si>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</si>
  <si>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</si>
  <si>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</si>
  <si>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</si>
  <si>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</si>
  <si>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</si>
  <si>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</si>
  <si>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</si>
  <si>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</si>
  <si>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</si>
  <si>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</si>
  <si>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</si>
  <si>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</si>
  <si>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</si>
  <si>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</si>
  <si>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</si>
  <si>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</si>
  <si>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</si>
  <si>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</si>
  <si>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</si>
  <si>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</si>
  <si>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</si>
  <si>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</si>
  <si>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</si>
  <si>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</si>
  <si>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</si>
  <si>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</si>
  <si>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</si>
  <si>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</si>
  <si>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</si>
  <si>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</si>
  <si>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</si>
  <si>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</si>
  <si>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</si>
  <si>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</si>
  <si>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</si>
  <si>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</si>
  <si>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</si>
  <si>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</si>
  <si>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</si>
  <si>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</si>
  <si>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</si>
  <si>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</si>
  <si>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</si>
  <si>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</si>
  <si>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</si>
  <si>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</si>
  <si>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</si>
  <si>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</si>
  <si>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</si>
  <si>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</si>
  <si>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</si>
  <si>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</si>
  <si>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</si>
  <si>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</si>
  <si>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</si>
  <si>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</si>
  <si>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</si>
  <si>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</si>
  <si>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</si>
  <si>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</si>
  <si>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</si>
  <si>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</si>
  <si>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</si>
  <si>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</si>
  <si>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</si>
  <si>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</si>
  <si>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</si>
  <si>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</si>
  <si>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</si>
  <si>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</si>
  <si>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</si>
  <si>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</si>
  <si>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</si>
  <si>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</si>
  <si>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</si>
  <si>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</si>
  <si>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</si>
  <si>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</si>
  <si>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</si>
  <si>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</si>
  <si>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</si>
  <si>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</si>
  <si>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</si>
  <si>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</si>
  <si>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</si>
  <si>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</si>
  <si>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</si>
  <si>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</si>
  <si>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</si>
  <si>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</si>
  <si>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</si>
  <si>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</si>
  <si>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</si>
  <si>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</si>
  <si>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</si>
  <si>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</si>
  <si>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</si>
  <si>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</si>
  <si>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</si>
  <si>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</si>
  <si>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</si>
  <si>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</si>
  <si>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</si>
  <si>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</si>
  <si>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</si>
  <si>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</si>
  <si>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</si>
  <si>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</si>
  <si>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</si>
  <si>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</si>
  <si>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</si>
  <si>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</si>
  <si>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</si>
  <si>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</si>
  <si>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</si>
  <si>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</si>
  <si>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</si>
  <si>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</si>
  <si>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</si>
  <si>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</si>
  <si>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</si>
  <si>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</si>
  <si>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</si>
  <si>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</si>
  <si>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</si>
  <si>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</si>
  <si>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</si>
  <si>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</si>
  <si>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</si>
  <si>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</si>
  <si>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</si>
  <si>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</si>
  <si>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</si>
  <si>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</si>
  <si>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</si>
  <si>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</si>
  <si>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</si>
  <si>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</si>
  <si>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</si>
  <si>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</si>
  <si>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</si>
  <si>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</si>
  <si>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</si>
  <si>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</si>
  <si>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</si>
  <si>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</si>
  <si>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</si>
  <si>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</si>
  <si>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</si>
  <si>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</si>
  <si>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</si>
  <si>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</si>
  <si>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</si>
  <si>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</si>
  <si>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</si>
  <si>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</si>
  <si>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</si>
  <si>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</si>
  <si>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</si>
  <si>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</si>
  <si>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</si>
  <si>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</si>
  <si>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</si>
  <si>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</si>
  <si>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</si>
  <si>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</si>
  <si>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</si>
  <si>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</si>
  <si>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</si>
  <si>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</si>
  <si>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</si>
  <si>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</si>
  <si>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</si>
  <si>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</si>
  <si>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</si>
  <si>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</si>
  <si>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</si>
  <si>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</si>
  <si>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</si>
  <si>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</si>
  <si>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</si>
  <si>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</si>
  <si>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</si>
  <si>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</si>
  <si>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</si>
  <si>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</si>
  <si>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</si>
  <si>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</si>
  <si>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</si>
  <si>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</si>
  <si>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</si>
  <si>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</si>
  <si>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</si>
  <si>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</si>
  <si>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</si>
  <si>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</si>
  <si>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</si>
  <si>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</si>
  <si>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</si>
  <si>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</si>
  <si>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</si>
  <si>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</si>
  <si>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</si>
  <si>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</si>
  <si>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</si>
  <si>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</si>
  <si>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</si>
  <si>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</si>
  <si>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</si>
  <si>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</si>
  <si>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</si>
  <si>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</si>
  <si>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</si>
  <si>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</si>
  <si>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</si>
  <si>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</si>
  <si>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</si>
  <si>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</si>
  <si>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</si>
  <si>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</si>
  <si>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</si>
  <si>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</si>
  <si>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</si>
  <si>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</si>
  <si>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</si>
  <si>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</si>
  <si>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</si>
  <si>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</si>
  <si>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</si>
  <si>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</si>
  <si>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</si>
  <si>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</si>
  <si>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</si>
  <si>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</si>
  <si>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</si>
  <si>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</si>
  <si>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</si>
  <si>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</si>
  <si>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</si>
  <si>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</si>
  <si>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</si>
  <si>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</si>
  <si>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</si>
  <si>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</si>
  <si>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</si>
  <si>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</si>
  <si>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</si>
  <si>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</si>
  <si>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</si>
  <si>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</si>
  <si>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</si>
  <si>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</si>
  <si>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</si>
  <si>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</si>
  <si>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</si>
  <si>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</si>
  <si>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</si>
  <si>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</si>
  <si>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</si>
  <si>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</si>
  <si>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</si>
  <si>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</si>
  <si>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</si>
  <si>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</si>
  <si>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</si>
  <si>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</si>
  <si>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</si>
  <si>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</si>
  <si>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</si>
  <si>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</si>
  <si>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</si>
  <si>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</si>
  <si>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</si>
  <si>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</si>
  <si>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</si>
  <si>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</si>
  <si>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</si>
  <si>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</si>
  <si>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</si>
  <si>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</si>
  <si>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</si>
  <si>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</si>
  <si>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</si>
  <si>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</si>
  <si>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</si>
  <si>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</si>
  <si>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</si>
  <si>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</si>
  <si>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</si>
  <si>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</si>
  <si>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</si>
  <si>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</si>
  <si>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</si>
  <si>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</si>
  <si>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</si>
  <si>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</si>
  <si>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</si>
  <si>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</si>
  <si>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</si>
  <si>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</si>
  <si>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</si>
  <si>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</si>
  <si>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</si>
  <si>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</si>
  <si>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</si>
  <si>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</si>
  <si>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</si>
  <si>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</si>
  <si>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</si>
  <si>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</si>
  <si>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</si>
  <si>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</si>
  <si>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</si>
  <si>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</si>
  <si>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</si>
  <si>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</si>
  <si>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</si>
  <si>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</si>
  <si>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</si>
  <si>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</si>
  <si>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</si>
  <si>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</si>
  <si>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</si>
  <si>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</si>
  <si>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</si>
  <si>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</si>
  <si>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</si>
  <si>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</si>
  <si>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</si>
  <si>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</si>
  <si>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</si>
  <si>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</si>
  <si>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</si>
  <si>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</si>
  <si>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</si>
  <si>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</si>
  <si>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</si>
  <si>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</si>
  <si>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</si>
  <si>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</si>
  <si>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</si>
  <si>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</si>
  <si>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</si>
  <si>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</si>
  <si>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</si>
  <si>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</si>
  <si>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</si>
  <si>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</si>
  <si>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</si>
  <si>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</si>
  <si>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</si>
  <si>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</si>
  <si>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</si>
  <si>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</si>
  <si>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</si>
  <si>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</si>
  <si>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</si>
  <si>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</si>
  <si>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</si>
  <si>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</si>
  <si>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</si>
  <si>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</si>
  <si>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</si>
  <si>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</si>
  <si>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</si>
  <si>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</si>
  <si>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</si>
  <si>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</si>
  <si>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</si>
  <si>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</si>
  <si>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</si>
  <si>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</si>
  <si>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</si>
  <si>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</si>
  <si>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</si>
  <si>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</si>
  <si>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</si>
  <si>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</si>
  <si>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</si>
  <si>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</si>
  <si>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</si>
  <si>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</si>
  <si>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</si>
  <si>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</si>
  <si>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</si>
  <si>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</si>
  <si>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</si>
  <si>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</si>
  <si>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</si>
  <si>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</si>
  <si>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</si>
  <si>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</si>
  <si>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</si>
  <si>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</si>
  <si>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</si>
  <si>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</si>
  <si>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</si>
  <si>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</si>
  <si>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</si>
  <si>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</si>
  <si>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</si>
  <si>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</si>
  <si>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</si>
  <si>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</si>
  <si>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</si>
  <si>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</si>
  <si>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</si>
  <si>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</si>
  <si>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</si>
  <si>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</si>
  <si>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</si>
  <si>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</si>
  <si>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</si>
  <si>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</si>
  <si>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</si>
  <si>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</si>
  <si>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</si>
  <si>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</si>
  <si>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</si>
  <si>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</si>
  <si>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</si>
  <si>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</si>
  <si>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</si>
  <si>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</si>
  <si>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</si>
  <si>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</si>
  <si>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</si>
  <si>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</si>
  <si>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</si>
  <si>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</si>
  <si>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</si>
  <si>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</si>
  <si>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</si>
  <si>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</si>
  <si>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</si>
  <si>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</si>
  <si>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</si>
  <si>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</si>
  <si>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</si>
  <si>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</si>
  <si>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</si>
  <si>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</si>
  <si>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</si>
  <si>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</si>
  <si>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</si>
  <si>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</si>
  <si>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</si>
  <si>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</si>
  <si>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</si>
  <si>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</si>
  <si>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</si>
  <si>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</si>
  <si>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Territorializable
(SI / NO)</t>
  </si>
  <si>
    <t>Meta
indicador</t>
  </si>
  <si>
    <t>Código producto</t>
  </si>
  <si>
    <t>Trazador</t>
  </si>
  <si>
    <t>Código Indicador 
de Producto</t>
  </si>
  <si>
    <t>Indicador 
de Producto</t>
  </si>
  <si>
    <t>Naturaleza
PMR</t>
  </si>
  <si>
    <t xml:space="preserve">Territorializable
(SI / NO)
</t>
  </si>
  <si>
    <t>Línea 
Base*</t>
  </si>
  <si>
    <t>META PLAN**</t>
  </si>
  <si>
    <t>2020**</t>
  </si>
  <si>
    <t>2021**
Prog</t>
  </si>
  <si>
    <t>2021**
Ejec</t>
  </si>
  <si>
    <t>Línea Base*</t>
  </si>
  <si>
    <t>Meta Plan**</t>
  </si>
  <si>
    <t>2020*</t>
  </si>
  <si>
    <t>2021*
Prog</t>
  </si>
  <si>
    <t>2021*
Ejec</t>
  </si>
  <si>
    <t xml:space="preserve">*Incluir dato con corte a 31 de diciembre del 2019 de acuerdo con la naturaleza del indicador
**La Meta Plan, 2020 y 2021 deben coincidir con las cifras que la entidad programo en la Matriz de Actividad 17 y/o con los ajustes aprobados por la DDP
</t>
  </si>
  <si>
    <t xml:space="preserve">Prevenir, atender, proteger y acompañar  proceso de Violencias y acceso a la justicia contra las violencias de género en el Distrito Capital. </t>
  </si>
  <si>
    <t xml:space="preserve">Mujeres vinculadas a acciones de prevención,  atención, protección y acceso a la justicia especializada para las mujeres </t>
  </si>
  <si>
    <t>Servicios de prevención, atención y acogida para el fortalecimiento del derecho de las mujeres a una vida libre de violencias</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</si>
  <si>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</si>
  <si>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</si>
  <si>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</si>
  <si>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</si>
  <si>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</si>
  <si>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</si>
  <si>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</si>
  <si>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Promover el desarrollo y fortalecimiento de las capacidades y habilidades de las mujeres, con el fin de lograr el ejercicio real y efectivo de sus derechos y la igualdad de oportunidades</t>
  </si>
  <si>
    <t>PD</t>
  </si>
  <si>
    <t>Mujeres vinculadas a procesos de promoción, igualdad de oportunidades y desarrollo de capacidades para el reconocimiento de las mujeres</t>
  </si>
  <si>
    <t>Servicio de promoción de la garantía de derechos</t>
  </si>
  <si>
    <t xml:space="preserve"> Número de orientaciones  y acompañamientos psicosociales a mujeres a través de las Casas de Igualdad de Oportunidades para las Mujeres. </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</si>
  <si>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</si>
  <si>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</si>
  <si>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</si>
  <si>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 xml:space="preserve"> Número de atenciones en trabajo social brindadas a través de la Estrategia Casa de Todas, a mujeres que realizan actividades sexuales pagadas.</t>
  </si>
  <si>
    <t xml:space="preserve"> 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</si>
  <si>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</si>
  <si>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</si>
  <si>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 xml:space="preserve"> Desarrollo de capacidades de incidencia, liderazgo, empoderamiento y participación política.</t>
  </si>
  <si>
    <t>Inclusión y equidad de género en la participación</t>
  </si>
  <si>
    <t xml:space="preserve">Número de mujeres vinculadas a procesos formativos para el desarrollo de capacidades de incidencia, liderazgo, empoderamiento y participación política. </t>
  </si>
  <si>
    <t>Contribuir a la igualdad de oportunidades para las mujeres a través de la implementación de un Sistema Distrital de Cuidado</t>
  </si>
  <si>
    <t>Sistema Distrital de Cuidado</t>
  </si>
  <si>
    <t>Personas vinculadas a la oferta de servicios y estrategias del sistema distrital de cuidado</t>
  </si>
  <si>
    <t xml:space="preserve">Mujeres vinculadas a procesos formativos para el desarrollo de capacidades de incidencia, liderazgo, empoderamiento y participación política </t>
  </si>
  <si>
    <t>Número de mujeres formadas en cuidados, en el marco de la estrategia cuidado a cuidadoras.</t>
  </si>
  <si>
    <t>Número de personas vinculadas a los talleres de cambio cultural</t>
  </si>
  <si>
    <t>Estudios y/o investigaciones producidas sobre la situación  en derechos de las mujes, actualizados,  publicados  y divulgados en el OMEG.</t>
  </si>
  <si>
    <t>Datos estadísticos sobre la situación de derechos de las mujes, actualizacidos y publicados en el OMEG</t>
  </si>
  <si>
    <t>Servicio de información estadística en temas de género. Concertado SASP</t>
  </si>
  <si>
    <t>Número de Estudios y/o investigaciones producidas por el Observatorio de Mujer y Equidad de Género</t>
  </si>
  <si>
    <t xml:space="preserve">Número de Estudios y/o investigaciones  divulgadas por el Observatorio de Mujer y Equidad de Género.     </t>
  </si>
  <si>
    <t>Número de mujeres vinculadas a procesos de las Casas de Igualdad de Oportunidades.</t>
  </si>
  <si>
    <t>121-SECRETARÍA DISTRITAL DE LA MUJER- SDMUJER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</si>
</sst>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name val="Arial"/>
      <family val="2"/>
    </font>
    <font>
      <sz val="12"/>
      <color theme="1"/>
      <name val="Arial"/>
      <family val="2"/>
    </font>
    <font>
      <sz val="12"/>
      <color rgb="FFFF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bottom style="medium">
        <color indexed="64"/>
      </bottom>
      <diagonal/>
    </border>
  </borders>
  <cellStyleXfs count="21">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0" fillId="0" borderId="9" applyNumberFormat="0" applyAlignment="0" applyProtection="0">
      <alignment horizontal="right" vertical="center"/>
    </xf>
    <xf numFmtId="173" fontId="20" fillId="0" borderId="35" applyNumberFormat="0" applyAlignment="0" applyProtection="0">
      <alignment horizontal="left" vertical="center" indent="1"/>
    </xf>
  </cellStyleXfs>
  <cellXfs count="484">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21" fillId="0" borderId="10" xfId="0" applyFont="1" applyBorder="1" applyAlignment="1">
      <alignment horizontal="center" vertical="center" wrapText="1"/>
    </xf>
    <xf numFmtId="0" fontId="22" fillId="0" borderId="21" xfId="0" applyFont="1" applyBorder="1" applyAlignment="1">
      <alignment horizontal="center" vertical="center" wrapText="1"/>
    </xf>
    <xf numFmtId="0" fontId="25" fillId="0" borderId="23" xfId="0" applyFont="1" applyBorder="1" applyAlignment="1">
      <alignment horizontal="justify" vertical="center" wrapText="1"/>
    </xf>
    <xf numFmtId="0" fontId="25" fillId="0" borderId="6"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27" xfId="0" applyFont="1" applyBorder="1" applyAlignment="1">
      <alignment horizontal="justify" vertical="center" wrapText="1"/>
    </xf>
    <xf numFmtId="0" fontId="24" fillId="0" borderId="29" xfId="0" applyFont="1" applyBorder="1" applyAlignment="1">
      <alignment horizontal="justify" vertical="center" wrapText="1"/>
    </xf>
    <xf numFmtId="0" fontId="0" fillId="0" borderId="0" xfId="0" applyAlignment="1">
      <alignment wrapText="1"/>
    </xf>
    <xf numFmtId="0" fontId="28" fillId="0" borderId="11" xfId="0" applyFont="1" applyBorder="1" applyAlignment="1">
      <alignment vertical="center"/>
    </xf>
    <xf numFmtId="0" fontId="28" fillId="0" borderId="15" xfId="0" applyFont="1" applyBorder="1" applyAlignment="1">
      <alignment vertical="center"/>
    </xf>
    <xf numFmtId="0" fontId="28" fillId="0" borderId="13" xfId="0" applyFont="1" applyBorder="1" applyAlignment="1">
      <alignment vertical="center"/>
    </xf>
    <xf numFmtId="0" fontId="28" fillId="0" borderId="13" xfId="0" applyFont="1" applyBorder="1" applyAlignment="1">
      <alignment vertical="center" wrapText="1"/>
    </xf>
    <xf numFmtId="0" fontId="28" fillId="0" borderId="15" xfId="0" applyFont="1" applyBorder="1" applyAlignment="1">
      <alignment horizontal="left" vertical="center" wrapText="1"/>
    </xf>
    <xf numFmtId="0" fontId="28" fillId="12" borderId="8" xfId="0" applyFont="1" applyFill="1" applyBorder="1" applyAlignment="1">
      <alignment horizontal="center" vertical="center"/>
    </xf>
    <xf numFmtId="0" fontId="27" fillId="0" borderId="16" xfId="0" applyFont="1" applyBorder="1" applyAlignment="1">
      <alignment horizontal="center" vertical="center"/>
    </xf>
    <xf numFmtId="0" fontId="27" fillId="0" borderId="0" xfId="0" applyFont="1"/>
    <xf numFmtId="0" fontId="27" fillId="0" borderId="16" xfId="0" applyFont="1" applyBorder="1" applyAlignment="1">
      <alignment vertical="center"/>
    </xf>
    <xf numFmtId="0" fontId="28" fillId="0" borderId="24" xfId="0" applyFont="1" applyBorder="1" applyAlignment="1">
      <alignment horizontal="left" vertical="center"/>
    </xf>
    <xf numFmtId="0" fontId="28" fillId="12" borderId="8" xfId="0" applyFont="1" applyFill="1" applyBorder="1" applyAlignment="1">
      <alignment horizontal="center" vertical="center" wrapText="1"/>
    </xf>
    <xf numFmtId="0" fontId="28" fillId="12" borderId="12" xfId="0" applyFont="1" applyFill="1" applyBorder="1" applyAlignment="1">
      <alignment horizontal="center" vertical="center"/>
    </xf>
    <xf numFmtId="0" fontId="27" fillId="0" borderId="16" xfId="0" applyFont="1" applyBorder="1"/>
    <xf numFmtId="0" fontId="27" fillId="10" borderId="16" xfId="0" applyFont="1" applyFill="1" applyBorder="1" applyAlignment="1">
      <alignment vertical="center"/>
    </xf>
    <xf numFmtId="0" fontId="27" fillId="10" borderId="17" xfId="0" applyFont="1" applyFill="1" applyBorder="1" applyAlignment="1">
      <alignment vertical="center"/>
    </xf>
    <xf numFmtId="0" fontId="27" fillId="0" borderId="1" xfId="0" applyFont="1" applyBorder="1" applyAlignment="1">
      <alignment horizontal="center" vertical="center"/>
    </xf>
    <xf numFmtId="0" fontId="27" fillId="0" borderId="11" xfId="0" applyFont="1" applyBorder="1" applyAlignment="1">
      <alignment vertical="center" wrapText="1"/>
    </xf>
    <xf numFmtId="0" fontId="27" fillId="0" borderId="13" xfId="0" applyFont="1" applyBorder="1" applyAlignment="1">
      <alignment vertical="center" wrapText="1"/>
    </xf>
    <xf numFmtId="0" fontId="27" fillId="0" borderId="15" xfId="0" applyFont="1" applyBorder="1" applyAlignment="1">
      <alignment vertical="center" wrapText="1"/>
    </xf>
    <xf numFmtId="0" fontId="27" fillId="0" borderId="19" xfId="0" applyFont="1" applyBorder="1" applyAlignment="1">
      <alignment vertical="center" wrapText="1"/>
    </xf>
    <xf numFmtId="0" fontId="27" fillId="0" borderId="1" xfId="0" applyFont="1" applyBorder="1" applyAlignment="1">
      <alignment vertical="center"/>
    </xf>
    <xf numFmtId="0" fontId="30" fillId="13" borderId="1" xfId="0" applyFont="1" applyFill="1" applyBorder="1" applyAlignment="1">
      <alignment vertical="center"/>
    </xf>
    <xf numFmtId="0" fontId="31" fillId="0" borderId="0" xfId="0" applyFont="1"/>
    <xf numFmtId="0" fontId="32" fillId="0" borderId="1" xfId="0" applyFont="1" applyBorder="1" applyAlignment="1">
      <alignment vertical="center"/>
    </xf>
    <xf numFmtId="0" fontId="31" fillId="0" borderId="0" xfId="0" applyFont="1" applyAlignment="1">
      <alignment vertical="center"/>
    </xf>
    <xf numFmtId="0" fontId="33" fillId="14" borderId="1"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35" fillId="0" borderId="1" xfId="0" applyFont="1" applyBorder="1" applyAlignment="1">
      <alignment horizontal="left" vertical="center" wrapText="1"/>
    </xf>
    <xf numFmtId="0" fontId="35" fillId="0" borderId="1" xfId="0" applyFont="1" applyBorder="1" applyAlignment="1">
      <alignment horizontal="center" vertical="center"/>
    </xf>
    <xf numFmtId="0" fontId="35" fillId="0" borderId="1" xfId="0" applyFont="1" applyBorder="1" applyAlignment="1">
      <alignment vertical="center" wrapText="1"/>
    </xf>
    <xf numFmtId="0" fontId="35" fillId="0" borderId="1" xfId="0" applyFont="1" applyBorder="1" applyAlignment="1">
      <alignment horizontal="left" vertical="top" wrapText="1"/>
    </xf>
    <xf numFmtId="0" fontId="35" fillId="0" borderId="4" xfId="0" applyFont="1" applyBorder="1" applyAlignment="1">
      <alignment horizontal="left" vertical="top" wrapText="1"/>
    </xf>
    <xf numFmtId="0" fontId="31" fillId="0" borderId="0" xfId="0" applyFont="1" applyAlignment="1">
      <alignment horizontal="center"/>
    </xf>
    <xf numFmtId="0" fontId="31" fillId="0" borderId="0" xfId="0" applyFont="1" applyAlignment="1">
      <alignment vertical="top"/>
    </xf>
    <xf numFmtId="0" fontId="33" fillId="15" borderId="7"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41" fontId="7" fillId="0" borderId="1" xfId="2" applyFont="1" applyFill="1" applyBorder="1" applyAlignment="1">
      <alignment horizontal="center" vertical="center"/>
    </xf>
    <xf numFmtId="3" fontId="7" fillId="0" borderId="1" xfId="2" applyNumberFormat="1" applyFont="1" applyFill="1" applyBorder="1" applyAlignment="1">
      <alignment horizontal="right" vertical="center"/>
    </xf>
    <xf numFmtId="0" fontId="7" fillId="0" borderId="1" xfId="0" applyFont="1" applyBorder="1" applyAlignment="1">
      <alignment horizontal="left" vertical="center" wrapText="1"/>
    </xf>
    <xf numFmtId="9" fontId="7" fillId="0" borderId="1" xfId="2" applyNumberFormat="1" applyFont="1" applyFill="1" applyBorder="1" applyAlignment="1">
      <alignment horizontal="center" vertical="center"/>
    </xf>
    <xf numFmtId="0" fontId="6" fillId="0" borderId="1" xfId="0" applyFont="1" applyBorder="1" applyAlignment="1">
      <alignment horizontal="left" vertical="center"/>
    </xf>
    <xf numFmtId="9" fontId="7" fillId="0" borderId="1" xfId="4" applyFont="1" applyFill="1" applyBorder="1" applyAlignment="1">
      <alignment horizontal="center" vertical="center" wrapText="1"/>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3" fontId="7" fillId="0" borderId="1" xfId="2" applyNumberFormat="1" applyFont="1" applyFill="1" applyBorder="1" applyAlignment="1">
      <alignment horizontal="right" vertical="center" wrapText="1"/>
    </xf>
    <xf numFmtId="9" fontId="6" fillId="0" borderId="3" xfId="4" applyFont="1" applyFill="1" applyBorder="1" applyAlignment="1">
      <alignment horizontal="center" vertical="center" wrapText="1"/>
    </xf>
    <xf numFmtId="3" fontId="6"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3" fontId="7" fillId="0" borderId="2"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41" fontId="6" fillId="0" borderId="1" xfId="2" applyFont="1" applyFill="1" applyBorder="1" applyAlignment="1">
      <alignment horizontal="right" vertical="center"/>
    </xf>
    <xf numFmtId="0" fontId="6" fillId="0" borderId="1" xfId="0" applyFont="1" applyBorder="1" applyAlignment="1">
      <alignment horizontal="left" vertical="center" wrapText="1"/>
    </xf>
    <xf numFmtId="41" fontId="6" fillId="0" borderId="1" xfId="2" applyFont="1" applyFill="1" applyBorder="1" applyAlignment="1">
      <alignment horizontal="right" vertical="center" wrapText="1"/>
    </xf>
    <xf numFmtId="3" fontId="7" fillId="0" borderId="3" xfId="2" applyNumberFormat="1" applyFont="1" applyFill="1" applyBorder="1" applyAlignment="1">
      <alignment horizontal="right" vertical="center"/>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9" fontId="7" fillId="0" borderId="1" xfId="4" applyFont="1" applyFill="1" applyBorder="1" applyAlignment="1">
      <alignment horizontal="center" vertical="center"/>
    </xf>
    <xf numFmtId="0" fontId="32" fillId="0" borderId="34" xfId="0" applyFont="1" applyBorder="1" applyAlignment="1">
      <alignment horizontal="left" vertical="center" wrapText="1"/>
    </xf>
    <xf numFmtId="0" fontId="32" fillId="0" borderId="33" xfId="0" applyFont="1" applyBorder="1" applyAlignment="1">
      <alignment horizontal="left" vertical="center" wrapText="1"/>
    </xf>
    <xf numFmtId="0" fontId="32" fillId="0" borderId="21" xfId="0" applyFont="1" applyBorder="1" applyAlignment="1">
      <alignment horizontal="left" vertical="center" wrapText="1"/>
    </xf>
    <xf numFmtId="0" fontId="33" fillId="15" borderId="1" xfId="0" applyFont="1" applyFill="1" applyBorder="1" applyAlignment="1">
      <alignment horizontal="center" vertical="center" wrapText="1"/>
    </xf>
    <xf numFmtId="0" fontId="33" fillId="15" borderId="1" xfId="0" applyFont="1" applyFill="1" applyBorder="1" applyAlignment="1">
      <alignment horizontal="center" vertical="top" wrapText="1"/>
    </xf>
    <xf numFmtId="0" fontId="33" fillId="14" borderId="1" xfId="0" applyFont="1" applyFill="1" applyBorder="1" applyAlignment="1">
      <alignment horizontal="center" vertical="center" wrapText="1"/>
    </xf>
    <xf numFmtId="0" fontId="30" fillId="13" borderId="1" xfId="0" applyFont="1" applyFill="1" applyBorder="1" applyAlignment="1">
      <alignment horizontal="center" vertical="center"/>
    </xf>
    <xf numFmtId="0" fontId="31" fillId="0" borderId="1" xfId="0" applyFont="1" applyBorder="1" applyAlignment="1">
      <alignment horizontal="center"/>
    </xf>
    <xf numFmtId="0" fontId="32" fillId="0" borderId="1" xfId="0" applyFont="1" applyBorder="1" applyAlignment="1">
      <alignment horizontal="left" vertical="center"/>
    </xf>
    <xf numFmtId="0" fontId="33" fillId="14" borderId="1" xfId="0" applyFont="1" applyFill="1" applyBorder="1" applyAlignment="1">
      <alignment horizontal="center" vertical="center"/>
    </xf>
    <xf numFmtId="0" fontId="32" fillId="15" borderId="1" xfId="0" applyFont="1" applyFill="1" applyBorder="1" applyAlignment="1">
      <alignment horizontal="center" vertical="center"/>
    </xf>
    <xf numFmtId="0" fontId="35" fillId="0" borderId="2" xfId="0" applyFont="1" applyBorder="1" applyAlignment="1">
      <alignment horizontal="left" vertical="center" wrapText="1"/>
    </xf>
    <xf numFmtId="0" fontId="27" fillId="0" borderId="1" xfId="0" applyFont="1" applyBorder="1" applyAlignment="1">
      <alignment horizontal="center" vertical="center"/>
    </xf>
    <xf numFmtId="0" fontId="27" fillId="0" borderId="14" xfId="0" applyFont="1" applyBorder="1" applyAlignment="1">
      <alignment horizontal="center" vertical="center"/>
    </xf>
    <xf numFmtId="0" fontId="26" fillId="11" borderId="24" xfId="0" applyFont="1" applyFill="1" applyBorder="1" applyAlignment="1">
      <alignment horizontal="center" vertical="center"/>
    </xf>
    <xf numFmtId="0" fontId="26" fillId="11" borderId="0" xfId="0" applyFont="1" applyFill="1" applyAlignment="1">
      <alignment horizontal="center" vertical="center"/>
    </xf>
    <xf numFmtId="0" fontId="27" fillId="0" borderId="0" xfId="0" applyFont="1" applyAlignment="1">
      <alignment horizontal="center"/>
    </xf>
    <xf numFmtId="0" fontId="27" fillId="0" borderId="8" xfId="0" applyFont="1" applyBorder="1" applyAlignment="1">
      <alignment horizontal="center" vertical="center"/>
    </xf>
    <xf numFmtId="0" fontId="27" fillId="0" borderId="12"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left" vertical="center" wrapText="1"/>
    </xf>
    <xf numFmtId="0" fontId="27" fillId="0" borderId="14" xfId="0" applyFont="1" applyBorder="1" applyAlignment="1">
      <alignment horizontal="left" vertical="center" wrapText="1"/>
    </xf>
    <xf numFmtId="0" fontId="27"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7"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28" fillId="0" borderId="11" xfId="0" applyFont="1" applyBorder="1" applyAlignment="1">
      <alignment horizontal="left" vertical="center" wrapText="1"/>
    </xf>
    <xf numFmtId="0" fontId="28" fillId="0" borderId="15" xfId="0" applyFont="1" applyBorder="1" applyAlignment="1">
      <alignment horizontal="left"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0" xfId="0" applyFont="1" applyAlignment="1">
      <alignment horizontal="center" vertical="center" wrapText="1"/>
    </xf>
    <xf numFmtId="0" fontId="28" fillId="0" borderId="11" xfId="0" applyFont="1" applyBorder="1" applyAlignment="1">
      <alignment horizontal="left" vertical="center"/>
    </xf>
    <xf numFmtId="0" fontId="28" fillId="0" borderId="15" xfId="0" applyFont="1" applyBorder="1" applyAlignment="1">
      <alignment horizontal="left" vertical="center"/>
    </xf>
    <xf numFmtId="0" fontId="28" fillId="12" borderId="8" xfId="0" applyFont="1" applyFill="1" applyBorder="1" applyAlignment="1">
      <alignment horizontal="center" vertical="center"/>
    </xf>
    <xf numFmtId="0" fontId="28" fillId="12" borderId="12" xfId="0" applyFont="1" applyFill="1" applyBorder="1" applyAlignment="1">
      <alignment horizontal="center" vertical="center"/>
    </xf>
    <xf numFmtId="0" fontId="28" fillId="0" borderId="18" xfId="0" applyFont="1" applyBorder="1" applyAlignment="1">
      <alignment horizontal="center" vertical="center"/>
    </xf>
    <xf numFmtId="0" fontId="28" fillId="0" borderId="0" xfId="0" applyFont="1" applyAlignment="1">
      <alignment horizontal="center" vertical="center"/>
    </xf>
    <xf numFmtId="0" fontId="28" fillId="0" borderId="24" xfId="0" applyFont="1" applyBorder="1" applyAlignment="1">
      <alignment horizontal="center" vertical="center"/>
    </xf>
    <xf numFmtId="0" fontId="28" fillId="0" borderId="13" xfId="0" applyFont="1" applyBorder="1" applyAlignment="1">
      <alignment horizontal="left" vertical="center"/>
    </xf>
    <xf numFmtId="0" fontId="27" fillId="0" borderId="8"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6" xfId="0" applyFont="1" applyBorder="1" applyAlignment="1">
      <alignment horizontal="left" vertical="center"/>
    </xf>
    <xf numFmtId="0" fontId="27" fillId="0" borderId="17" xfId="0" applyFont="1" applyBorder="1" applyAlignment="1">
      <alignment horizontal="left" vertical="center"/>
    </xf>
    <xf numFmtId="0" fontId="27" fillId="0" borderId="32" xfId="0" applyFont="1" applyBorder="1" applyAlignment="1">
      <alignment horizontal="center"/>
    </xf>
    <xf numFmtId="0" fontId="27" fillId="0" borderId="33" xfId="0" applyFont="1" applyBorder="1" applyAlignment="1">
      <alignment horizontal="center"/>
    </xf>
    <xf numFmtId="0" fontId="27" fillId="10" borderId="34" xfId="0" applyFont="1" applyFill="1" applyBorder="1" applyAlignment="1">
      <alignment horizontal="left" vertical="center" wrapText="1"/>
    </xf>
    <xf numFmtId="0" fontId="27" fillId="10" borderId="33"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20" xfId="0" applyFont="1" applyBorder="1" applyAlignment="1">
      <alignment horizontal="center" vertical="center" wrapText="1"/>
    </xf>
    <xf numFmtId="0" fontId="27" fillId="10" borderId="1" xfId="0" applyFont="1" applyFill="1" applyBorder="1" applyAlignment="1">
      <alignment horizontal="left" vertical="center"/>
    </xf>
    <xf numFmtId="0" fontId="27" fillId="10" borderId="14" xfId="0" applyFont="1" applyFill="1" applyBorder="1" applyAlignment="1">
      <alignment horizontal="left" vertical="center"/>
    </xf>
    <xf numFmtId="0" fontId="27" fillId="10" borderId="16" xfId="0" applyFont="1" applyFill="1" applyBorder="1" applyAlignment="1">
      <alignment horizontal="left" vertical="center"/>
    </xf>
    <xf numFmtId="0" fontId="27" fillId="10" borderId="17" xfId="0" applyFont="1" applyFill="1" applyBorder="1" applyAlignment="1">
      <alignment horizontal="left" vertical="center"/>
    </xf>
    <xf numFmtId="0" fontId="27" fillId="0" borderId="1" xfId="0" applyFont="1" applyBorder="1" applyAlignment="1">
      <alignment horizontal="left" vertical="center"/>
    </xf>
    <xf numFmtId="0" fontId="27" fillId="0" borderId="14" xfId="0" applyFont="1" applyBorder="1" applyAlignment="1">
      <alignment horizontal="left" vertical="center"/>
    </xf>
    <xf numFmtId="0" fontId="22" fillId="0" borderId="22"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8"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6" xfId="0" applyFont="1" applyBorder="1" applyAlignment="1">
      <alignment horizontal="justify" vertical="center" wrapText="1"/>
    </xf>
    <xf numFmtId="0" fontId="24" fillId="0" borderId="28"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22" fillId="0" borderId="25" xfId="0" applyFont="1" applyBorder="1" applyAlignment="1">
      <alignment horizontal="center" vertical="center" wrapText="1"/>
    </xf>
    <xf numFmtId="0" fontId="24" fillId="0" borderId="25" xfId="0" applyFont="1" applyBorder="1" applyAlignment="1">
      <alignment horizontal="justify" vertical="center" wrapText="1"/>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wrapText="1"/>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11" fillId="0" borderId="1" xfId="0" applyFont="1" applyBorder="1" applyAlignment="1">
      <alignment horizontal="left"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3" fontId="11" fillId="0" borderId="1" xfId="0" applyNumberFormat="1" applyFont="1" applyBorder="1" applyAlignment="1">
      <alignment horizontal="center" vertical="center"/>
    </xf>
    <xf numFmtId="3" fontId="11" fillId="0" borderId="1" xfId="3" applyNumberFormat="1" applyFont="1" applyFill="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0" fontId="2" fillId="0" borderId="1" xfId="0" applyFont="1" applyBorder="1" applyAlignment="1">
      <alignment horizontal="left"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3" applyNumberFormat="1" applyFont="1" applyFill="1" applyBorder="1" applyAlignment="1">
      <alignment horizontal="right" vertical="center" wrapText="1" readingOrder="1"/>
    </xf>
    <xf numFmtId="3" fontId="11" fillId="0" borderId="1" xfId="0" applyNumberFormat="1" applyFont="1" applyBorder="1" applyAlignment="1">
      <alignment horizontal="right" vertical="center" wrapText="1"/>
    </xf>
    <xf numFmtId="41" fontId="11" fillId="0" borderId="1" xfId="2" applyFont="1" applyFill="1" applyBorder="1" applyAlignment="1">
      <alignment horizontal="right" vertical="center"/>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34" fillId="0" borderId="1" xfId="0" applyFont="1" applyFill="1" applyBorder="1" applyAlignment="1">
      <alignment vertical="center" wrapText="1"/>
    </xf>
    <xf numFmtId="0" fontId="35" fillId="0" borderId="1" xfId="0" applyFont="1" applyFill="1" applyBorder="1" applyAlignment="1">
      <alignment vertical="top" wrapText="1"/>
    </xf>
    <xf numFmtId="0" fontId="35" fillId="0" borderId="1" xfId="0" applyFont="1" applyFill="1" applyBorder="1" applyAlignment="1">
      <alignment vertical="center"/>
    </xf>
    <xf numFmtId="0" fontId="35" fillId="0" borderId="1" xfId="0" applyFont="1" applyFill="1" applyBorder="1" applyAlignment="1">
      <alignment horizontal="center" vertical="center"/>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5" fillId="0" borderId="2"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13" xfId="0" applyFont="1" applyBorder="1" applyAlignment="1">
      <alignment horizontal="center" vertical="center"/>
    </xf>
    <xf numFmtId="10" fontId="35" fillId="0" borderId="1" xfId="0" applyNumberFormat="1" applyFont="1" applyBorder="1" applyAlignment="1">
      <alignment horizontal="center" vertical="center"/>
    </xf>
    <xf numFmtId="0" fontId="35" fillId="0" borderId="4" xfId="0" applyFont="1" applyBorder="1" applyAlignment="1">
      <alignment horizontal="center" vertical="center"/>
    </xf>
    <xf numFmtId="9" fontId="35" fillId="0" borderId="1" xfId="4" applyFont="1" applyFill="1" applyBorder="1" applyAlignment="1">
      <alignment horizontal="center" vertical="center"/>
    </xf>
    <xf numFmtId="9" fontId="35" fillId="0" borderId="14" xfId="4" applyFont="1" applyFill="1" applyBorder="1" applyAlignment="1">
      <alignment horizontal="center" vertical="center"/>
    </xf>
    <xf numFmtId="0" fontId="35" fillId="0" borderId="0" xfId="0" applyFont="1"/>
    <xf numFmtId="0" fontId="35" fillId="0" borderId="0" xfId="0" applyFont="1" applyAlignment="1">
      <alignment vertical="center"/>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2" xfId="0" applyFont="1" applyBorder="1" applyAlignment="1">
      <alignment horizontal="center" vertical="center"/>
    </xf>
    <xf numFmtId="0" fontId="35" fillId="0" borderId="3" xfId="0" applyFont="1" applyBorder="1" applyAlignment="1">
      <alignment horizontal="center" vertical="center"/>
    </xf>
    <xf numFmtId="0" fontId="35" fillId="0" borderId="4" xfId="0" applyFont="1" applyBorder="1" applyAlignment="1">
      <alignment horizontal="center" vertical="center"/>
    </xf>
    <xf numFmtId="0" fontId="35" fillId="0" borderId="1"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xf>
    <xf numFmtId="0" fontId="35" fillId="0" borderId="2"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35" fillId="0" borderId="4" xfId="0" applyFont="1" applyFill="1" applyBorder="1" applyAlignment="1">
      <alignment horizontal="left" vertical="center" wrapText="1"/>
    </xf>
    <xf numFmtId="168" fontId="34" fillId="0" borderId="1" xfId="2" applyNumberFormat="1" applyFont="1" applyFill="1" applyBorder="1" applyAlignment="1">
      <alignment horizontal="center" vertical="center"/>
    </xf>
    <xf numFmtId="1" fontId="35" fillId="0" borderId="1" xfId="0" applyNumberFormat="1" applyFont="1" applyFill="1" applyBorder="1" applyAlignment="1">
      <alignment horizontal="center" vertical="center"/>
    </xf>
    <xf numFmtId="0" fontId="35" fillId="0" borderId="7" xfId="0" applyFont="1" applyFill="1" applyBorder="1" applyAlignment="1">
      <alignment horizontal="center" vertical="center"/>
    </xf>
    <xf numFmtId="0" fontId="36" fillId="0" borderId="0" xfId="0" applyFont="1" applyFill="1" applyAlignment="1">
      <alignment vertical="center"/>
    </xf>
    <xf numFmtId="0" fontId="35" fillId="0" borderId="0" xfId="0" applyFont="1" applyFill="1" applyAlignment="1">
      <alignment vertical="center"/>
    </xf>
    <xf numFmtId="0" fontId="35" fillId="0" borderId="1" xfId="0" applyFont="1" applyBorder="1"/>
    <xf numFmtId="0" fontId="35" fillId="0" borderId="1" xfId="0" applyFont="1" applyBorder="1" applyAlignment="1">
      <alignment horizontal="center"/>
    </xf>
    <xf numFmtId="9" fontId="35" fillId="0" borderId="1" xfId="0" applyNumberFormat="1" applyFont="1" applyBorder="1" applyAlignment="1">
      <alignment horizontal="center" vertical="center"/>
    </xf>
  </cellXfs>
  <cellStyles count="21">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 name="SAPMemberCell" xfId="20" xr:uid="{0F0DE417-33AB-4042-BAD6-55DBED17FA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341" t="s">
        <v>674</v>
      </c>
      <c r="B1" s="341"/>
      <c r="C1" s="341"/>
      <c r="D1" s="341"/>
      <c r="E1" s="341"/>
      <c r="F1" s="341"/>
      <c r="G1" s="341"/>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342">
        <v>36629807000</v>
      </c>
      <c r="F19" s="344">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342"/>
      <c r="F20" s="344"/>
      <c r="G20" s="14" t="s">
        <v>9</v>
      </c>
      <c r="H20" s="12">
        <v>70</v>
      </c>
    </row>
    <row r="21" spans="1:9" s="11" customFormat="1" ht="25.15" hidden="1" customHeight="1" x14ac:dyDescent="0.2">
      <c r="A21" s="10">
        <v>104</v>
      </c>
      <c r="B21" s="30" t="s">
        <v>6</v>
      </c>
      <c r="C21" s="30"/>
      <c r="D21" s="30" t="s">
        <v>7</v>
      </c>
      <c r="E21" s="342"/>
      <c r="F21" s="344"/>
      <c r="G21" s="14" t="s">
        <v>10</v>
      </c>
      <c r="H21" s="9">
        <v>1</v>
      </c>
    </row>
    <row r="22" spans="1:9" s="11" customFormat="1" ht="25.15" hidden="1" customHeight="1" x14ac:dyDescent="0.2">
      <c r="A22" s="10">
        <v>104</v>
      </c>
      <c r="B22" s="30" t="s">
        <v>6</v>
      </c>
      <c r="C22" s="30"/>
      <c r="D22" s="30" t="s">
        <v>7</v>
      </c>
      <c r="E22" s="342"/>
      <c r="F22" s="344"/>
      <c r="G22" s="14" t="s">
        <v>11</v>
      </c>
      <c r="H22" s="28">
        <v>0.15</v>
      </c>
    </row>
    <row r="23" spans="1:9" s="11" customFormat="1" ht="25.15" hidden="1" customHeight="1" x14ac:dyDescent="0.2">
      <c r="A23" s="10">
        <v>104</v>
      </c>
      <c r="B23" s="30" t="s">
        <v>12</v>
      </c>
      <c r="C23" s="78" t="s">
        <v>680</v>
      </c>
      <c r="D23" s="30" t="s">
        <v>13</v>
      </c>
      <c r="E23" s="342">
        <f>12972250000+14313683000</f>
        <v>27285933000</v>
      </c>
      <c r="F23" s="344">
        <f>E23/I19</f>
        <v>0.23338015088988398</v>
      </c>
      <c r="G23" s="14" t="s">
        <v>14</v>
      </c>
      <c r="H23" s="28">
        <v>0.3</v>
      </c>
    </row>
    <row r="24" spans="1:9" s="11" customFormat="1" ht="25.15" hidden="1" customHeight="1" x14ac:dyDescent="0.2">
      <c r="A24" s="10">
        <v>104</v>
      </c>
      <c r="B24" s="30" t="s">
        <v>12</v>
      </c>
      <c r="C24" s="78" t="s">
        <v>682</v>
      </c>
      <c r="D24" s="30" t="s">
        <v>13</v>
      </c>
      <c r="E24" s="342"/>
      <c r="F24" s="344"/>
      <c r="G24" s="14" t="s">
        <v>15</v>
      </c>
      <c r="H24" s="28">
        <v>0.17</v>
      </c>
    </row>
    <row r="25" spans="1:9" s="11" customFormat="1" ht="25.15" hidden="1" customHeight="1" x14ac:dyDescent="0.2">
      <c r="A25" s="10">
        <v>104</v>
      </c>
      <c r="B25" s="30" t="s">
        <v>12</v>
      </c>
      <c r="C25" s="30"/>
      <c r="D25" s="30" t="s">
        <v>13</v>
      </c>
      <c r="E25" s="342"/>
      <c r="F25" s="344"/>
      <c r="G25" s="14" t="s">
        <v>16</v>
      </c>
      <c r="H25" s="28">
        <v>0.21</v>
      </c>
    </row>
    <row r="26" spans="1:9" s="11" customFormat="1" ht="25.15" hidden="1" customHeight="1" x14ac:dyDescent="0.2">
      <c r="A26" s="10">
        <v>104</v>
      </c>
      <c r="B26" s="30" t="s">
        <v>12</v>
      </c>
      <c r="C26" s="30"/>
      <c r="D26" s="30" t="s">
        <v>17</v>
      </c>
      <c r="E26" s="342">
        <v>14467031000</v>
      </c>
      <c r="F26" s="344">
        <f>E26/I19</f>
        <v>0.12373840680868889</v>
      </c>
      <c r="G26" s="14" t="s">
        <v>18</v>
      </c>
      <c r="H26" s="13">
        <v>1</v>
      </c>
    </row>
    <row r="27" spans="1:9" s="11" customFormat="1" ht="25.15" hidden="1" customHeight="1" x14ac:dyDescent="0.2">
      <c r="A27" s="10">
        <v>104</v>
      </c>
      <c r="B27" s="30" t="s">
        <v>12</v>
      </c>
      <c r="C27" s="30"/>
      <c r="D27" s="30" t="s">
        <v>17</v>
      </c>
      <c r="E27" s="342"/>
      <c r="F27" s="344"/>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343">
        <f>586652000+545824000+1088539000</f>
        <v>2221015000</v>
      </c>
      <c r="F33" s="281">
        <f>E33/I31</f>
        <v>0.60323850792230693</v>
      </c>
      <c r="G33" s="30" t="s">
        <v>32</v>
      </c>
      <c r="H33" s="24">
        <v>10</v>
      </c>
    </row>
    <row r="34" spans="1:9" s="11" customFormat="1" ht="25.15" hidden="1" customHeight="1" x14ac:dyDescent="0.2">
      <c r="A34" s="10">
        <v>105</v>
      </c>
      <c r="B34" s="30" t="s">
        <v>26</v>
      </c>
      <c r="C34" s="30"/>
      <c r="D34" s="30" t="s">
        <v>31</v>
      </c>
      <c r="E34" s="343"/>
      <c r="F34" s="282"/>
      <c r="G34" s="30" t="s">
        <v>32</v>
      </c>
      <c r="H34" s="24">
        <v>2</v>
      </c>
    </row>
    <row r="35" spans="1:9" s="11" customFormat="1" ht="25.15" hidden="1" customHeight="1" x14ac:dyDescent="0.2">
      <c r="A35" s="10">
        <v>105</v>
      </c>
      <c r="B35" s="30" t="s">
        <v>26</v>
      </c>
      <c r="C35" s="30"/>
      <c r="D35" s="30" t="s">
        <v>31</v>
      </c>
      <c r="E35" s="343"/>
      <c r="F35" s="283"/>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323">
        <v>3252517518000</v>
      </c>
      <c r="F47" s="281">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323"/>
      <c r="F48" s="282"/>
      <c r="G48" s="30" t="s">
        <v>48</v>
      </c>
      <c r="H48" s="19">
        <v>100</v>
      </c>
    </row>
    <row r="49" spans="1:9" s="11" customFormat="1" ht="25.15" hidden="1" customHeight="1" x14ac:dyDescent="0.2">
      <c r="A49" s="10">
        <v>112</v>
      </c>
      <c r="B49" s="30" t="s">
        <v>43</v>
      </c>
      <c r="C49" s="78" t="s">
        <v>688</v>
      </c>
      <c r="D49" s="30" t="s">
        <v>46</v>
      </c>
      <c r="E49" s="323"/>
      <c r="F49" s="282"/>
      <c r="G49" s="30" t="s">
        <v>49</v>
      </c>
      <c r="H49" s="19">
        <v>791125</v>
      </c>
    </row>
    <row r="50" spans="1:9" s="11" customFormat="1" ht="25.15" hidden="1" customHeight="1" x14ac:dyDescent="0.2">
      <c r="A50" s="10">
        <v>112</v>
      </c>
      <c r="B50" s="30" t="s">
        <v>43</v>
      </c>
      <c r="C50" s="78" t="s">
        <v>689</v>
      </c>
      <c r="D50" s="30" t="s">
        <v>46</v>
      </c>
      <c r="E50" s="323"/>
      <c r="F50" s="283"/>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323">
        <v>189948983000</v>
      </c>
      <c r="F54" s="281">
        <f t="shared" si="0"/>
        <v>3.7360763835482931E-2</v>
      </c>
      <c r="G54" s="14" t="s">
        <v>57</v>
      </c>
      <c r="H54" s="19">
        <v>30</v>
      </c>
    </row>
    <row r="55" spans="1:9" s="11" customFormat="1" ht="25.15" hidden="1" customHeight="1" x14ac:dyDescent="0.2">
      <c r="A55" s="10">
        <v>112</v>
      </c>
      <c r="B55" s="30" t="s">
        <v>44</v>
      </c>
      <c r="C55" s="78" t="s">
        <v>693</v>
      </c>
      <c r="D55" s="30" t="s">
        <v>56</v>
      </c>
      <c r="E55" s="323"/>
      <c r="F55" s="282"/>
      <c r="G55" s="14" t="s">
        <v>58</v>
      </c>
      <c r="H55" s="48">
        <v>93.5</v>
      </c>
    </row>
    <row r="56" spans="1:9" s="11" customFormat="1" ht="25.15" hidden="1" customHeight="1" x14ac:dyDescent="0.2">
      <c r="A56" s="10">
        <v>112</v>
      </c>
      <c r="B56" s="30" t="s">
        <v>44</v>
      </c>
      <c r="C56" s="78" t="s">
        <v>694</v>
      </c>
      <c r="D56" s="30" t="s">
        <v>56</v>
      </c>
      <c r="E56" s="323"/>
      <c r="F56" s="282"/>
      <c r="G56" s="45" t="s">
        <v>59</v>
      </c>
      <c r="H56" s="17">
        <v>32.96</v>
      </c>
    </row>
    <row r="57" spans="1:9" s="11" customFormat="1" ht="25.15" hidden="1" customHeight="1" x14ac:dyDescent="0.2">
      <c r="A57" s="10">
        <v>112</v>
      </c>
      <c r="B57" s="30" t="s">
        <v>44</v>
      </c>
      <c r="C57" s="30"/>
      <c r="D57" s="30" t="s">
        <v>56</v>
      </c>
      <c r="E57" s="323"/>
      <c r="F57" s="282"/>
      <c r="G57" s="45" t="s">
        <v>648</v>
      </c>
      <c r="H57" s="17">
        <v>1287</v>
      </c>
    </row>
    <row r="58" spans="1:9" s="11" customFormat="1" ht="25.15" hidden="1" customHeight="1" x14ac:dyDescent="0.2">
      <c r="A58" s="10">
        <v>112</v>
      </c>
      <c r="B58" s="30" t="s">
        <v>44</v>
      </c>
      <c r="C58" s="30"/>
      <c r="D58" s="30" t="s">
        <v>56</v>
      </c>
      <c r="E58" s="323"/>
      <c r="F58" s="283"/>
      <c r="G58" s="45" t="s">
        <v>60</v>
      </c>
      <c r="H58" s="17">
        <v>5</v>
      </c>
    </row>
    <row r="59" spans="1:9" s="11" customFormat="1" ht="25.15" customHeight="1" x14ac:dyDescent="0.2">
      <c r="A59" s="10">
        <v>112</v>
      </c>
      <c r="B59" s="30" t="s">
        <v>45</v>
      </c>
      <c r="C59" s="78" t="s">
        <v>695</v>
      </c>
      <c r="D59" s="30" t="s">
        <v>61</v>
      </c>
      <c r="E59" s="323">
        <v>517504105000</v>
      </c>
      <c r="F59" s="281">
        <f t="shared" si="0"/>
        <v>0.10178706063826602</v>
      </c>
      <c r="G59" s="30" t="s">
        <v>62</v>
      </c>
      <c r="H59" s="17">
        <v>743080</v>
      </c>
    </row>
    <row r="60" spans="1:9" s="11" customFormat="1" ht="25.15" customHeight="1" x14ac:dyDescent="0.2">
      <c r="A60" s="10">
        <v>112</v>
      </c>
      <c r="B60" s="30" t="s">
        <v>45</v>
      </c>
      <c r="C60" s="78" t="s">
        <v>696</v>
      </c>
      <c r="D60" s="30" t="s">
        <v>61</v>
      </c>
      <c r="E60" s="323"/>
      <c r="F60" s="283"/>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339">
        <v>106061897000</v>
      </c>
      <c r="F64" s="290">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339"/>
      <c r="F65" s="291"/>
      <c r="G65" s="45" t="s">
        <v>555</v>
      </c>
      <c r="H65" s="16">
        <v>0.05</v>
      </c>
    </row>
    <row r="66" spans="1:9" s="11" customFormat="1" ht="25.15" hidden="1" customHeight="1" x14ac:dyDescent="0.2">
      <c r="A66" s="10">
        <v>113</v>
      </c>
      <c r="B66" s="43" t="s">
        <v>550</v>
      </c>
      <c r="C66" s="78" t="s">
        <v>698</v>
      </c>
      <c r="D66" s="43" t="s">
        <v>914</v>
      </c>
      <c r="E66" s="337">
        <v>66558145000</v>
      </c>
      <c r="F66" s="290">
        <f>E66/$I$64</f>
        <v>0.17434861727189022</v>
      </c>
      <c r="G66" s="45" t="s">
        <v>556</v>
      </c>
      <c r="H66" s="15">
        <v>900</v>
      </c>
    </row>
    <row r="67" spans="1:9" s="11" customFormat="1" ht="25.15" hidden="1" customHeight="1" x14ac:dyDescent="0.2">
      <c r="A67" s="10">
        <v>113</v>
      </c>
      <c r="B67" s="43" t="s">
        <v>550</v>
      </c>
      <c r="C67" s="43"/>
      <c r="D67" s="43" t="s">
        <v>914</v>
      </c>
      <c r="E67" s="337"/>
      <c r="F67" s="324"/>
      <c r="G67" s="45" t="s">
        <v>557</v>
      </c>
      <c r="H67" s="15">
        <v>6600</v>
      </c>
    </row>
    <row r="68" spans="1:9" s="11" customFormat="1" ht="25.15" hidden="1" customHeight="1" x14ac:dyDescent="0.2">
      <c r="A68" s="10">
        <v>113</v>
      </c>
      <c r="B68" s="43" t="s">
        <v>550</v>
      </c>
      <c r="C68" s="43"/>
      <c r="D68" s="43" t="s">
        <v>914</v>
      </c>
      <c r="E68" s="337"/>
      <c r="F68" s="324"/>
      <c r="G68" s="45" t="s">
        <v>558</v>
      </c>
      <c r="H68" s="15">
        <v>90</v>
      </c>
    </row>
    <row r="69" spans="1:9" s="11" customFormat="1" ht="25.15" hidden="1" customHeight="1" x14ac:dyDescent="0.2">
      <c r="A69" s="10">
        <v>113</v>
      </c>
      <c r="B69" s="43" t="s">
        <v>550</v>
      </c>
      <c r="C69" s="43"/>
      <c r="D69" s="43" t="s">
        <v>914</v>
      </c>
      <c r="E69" s="337"/>
      <c r="F69" s="291"/>
      <c r="G69" s="45" t="s">
        <v>559</v>
      </c>
      <c r="H69" s="49">
        <v>0.1</v>
      </c>
    </row>
    <row r="70" spans="1:9" s="11" customFormat="1" ht="25.15" hidden="1" customHeight="1" x14ac:dyDescent="0.2">
      <c r="A70" s="10">
        <v>113</v>
      </c>
      <c r="B70" s="318" t="s">
        <v>551</v>
      </c>
      <c r="C70" s="78" t="s">
        <v>699</v>
      </c>
      <c r="D70" s="338" t="s">
        <v>915</v>
      </c>
      <c r="E70" s="339">
        <v>105405099000</v>
      </c>
      <c r="F70" s="290">
        <f>E70/$I$64</f>
        <v>0.27610795439170815</v>
      </c>
      <c r="G70" s="45" t="s">
        <v>560</v>
      </c>
      <c r="H70" s="49">
        <v>0.99</v>
      </c>
    </row>
    <row r="71" spans="1:9" s="11" customFormat="1" ht="25.15" hidden="1" customHeight="1" x14ac:dyDescent="0.2">
      <c r="A71" s="10">
        <v>113</v>
      </c>
      <c r="B71" s="318"/>
      <c r="C71" s="43"/>
      <c r="D71" s="338"/>
      <c r="E71" s="339"/>
      <c r="F71" s="324"/>
      <c r="G71" s="45" t="s">
        <v>561</v>
      </c>
      <c r="H71" s="49">
        <v>0.3</v>
      </c>
    </row>
    <row r="72" spans="1:9" s="11" customFormat="1" ht="25.15" hidden="1" customHeight="1" x14ac:dyDescent="0.2">
      <c r="A72" s="10">
        <v>113</v>
      </c>
      <c r="B72" s="318"/>
      <c r="C72" s="43"/>
      <c r="D72" s="338"/>
      <c r="E72" s="339"/>
      <c r="F72" s="324"/>
      <c r="G72" s="45" t="s">
        <v>562</v>
      </c>
      <c r="H72" s="15">
        <v>27</v>
      </c>
    </row>
    <row r="73" spans="1:9" s="11" customFormat="1" ht="25.15" hidden="1" customHeight="1" x14ac:dyDescent="0.2">
      <c r="A73" s="10">
        <v>113</v>
      </c>
      <c r="B73" s="43" t="s">
        <v>551</v>
      </c>
      <c r="C73" s="43"/>
      <c r="D73" s="45" t="s">
        <v>915</v>
      </c>
      <c r="E73" s="339"/>
      <c r="F73" s="291"/>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335">
        <v>71361000000</v>
      </c>
      <c r="F76" s="297">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335"/>
      <c r="F77" s="298"/>
      <c r="G77" s="39" t="s">
        <v>576</v>
      </c>
      <c r="H77" s="19"/>
    </row>
    <row r="78" spans="1:9" s="11" customFormat="1" ht="25.15" hidden="1" customHeight="1" x14ac:dyDescent="0.2">
      <c r="A78" s="10">
        <v>117</v>
      </c>
      <c r="B78" s="30" t="s">
        <v>570</v>
      </c>
      <c r="C78" s="78" t="s">
        <v>704</v>
      </c>
      <c r="D78" s="22" t="s">
        <v>566</v>
      </c>
      <c r="E78" s="335"/>
      <c r="F78" s="298"/>
      <c r="G78" s="30" t="s">
        <v>577</v>
      </c>
      <c r="H78" s="19"/>
    </row>
    <row r="79" spans="1:9" s="11" customFormat="1" ht="25.15" hidden="1" customHeight="1" x14ac:dyDescent="0.2">
      <c r="A79" s="10">
        <v>117</v>
      </c>
      <c r="B79" s="30" t="s">
        <v>570</v>
      </c>
      <c r="C79" s="78" t="s">
        <v>705</v>
      </c>
      <c r="D79" s="22" t="s">
        <v>566</v>
      </c>
      <c r="E79" s="335"/>
      <c r="F79" s="298"/>
      <c r="G79" s="39" t="s">
        <v>578</v>
      </c>
      <c r="H79" s="47"/>
    </row>
    <row r="80" spans="1:9" s="11" customFormat="1" ht="25.15" hidden="1" customHeight="1" x14ac:dyDescent="0.2">
      <c r="A80" s="10">
        <v>117</v>
      </c>
      <c r="B80" s="30" t="s">
        <v>570</v>
      </c>
      <c r="C80" s="30"/>
      <c r="D80" s="22" t="s">
        <v>566</v>
      </c>
      <c r="E80" s="335"/>
      <c r="F80" s="298"/>
      <c r="G80" s="39" t="s">
        <v>579</v>
      </c>
      <c r="H80" s="19"/>
    </row>
    <row r="81" spans="1:9" s="11" customFormat="1" ht="25.15" hidden="1" customHeight="1" x14ac:dyDescent="0.2">
      <c r="A81" s="10">
        <v>117</v>
      </c>
      <c r="B81" s="30" t="s">
        <v>570</v>
      </c>
      <c r="C81" s="30"/>
      <c r="D81" s="22" t="s">
        <v>566</v>
      </c>
      <c r="E81" s="335"/>
      <c r="F81" s="298"/>
      <c r="G81" s="40" t="s">
        <v>580</v>
      </c>
      <c r="H81" s="19"/>
    </row>
    <row r="82" spans="1:9" s="11" customFormat="1" ht="25.15" hidden="1" customHeight="1" x14ac:dyDescent="0.2">
      <c r="A82" s="10">
        <v>117</v>
      </c>
      <c r="B82" s="30" t="s">
        <v>570</v>
      </c>
      <c r="C82" s="30"/>
      <c r="D82" s="22" t="s">
        <v>566</v>
      </c>
      <c r="E82" s="335"/>
      <c r="F82" s="299"/>
      <c r="G82" s="40" t="s">
        <v>581</v>
      </c>
      <c r="H82" s="19"/>
    </row>
    <row r="83" spans="1:9" s="11" customFormat="1" ht="25.15" hidden="1" customHeight="1" x14ac:dyDescent="0.2">
      <c r="A83" s="10">
        <v>117</v>
      </c>
      <c r="B83" s="30" t="s">
        <v>571</v>
      </c>
      <c r="C83" s="78" t="s">
        <v>706</v>
      </c>
      <c r="D83" s="22" t="s">
        <v>567</v>
      </c>
      <c r="E83" s="335">
        <v>51128000000</v>
      </c>
      <c r="F83" s="297">
        <f>E83/$I$76</f>
        <v>0.309923016305995</v>
      </c>
      <c r="G83" s="39" t="s">
        <v>582</v>
      </c>
      <c r="H83" s="19"/>
    </row>
    <row r="84" spans="1:9" s="11" customFormat="1" ht="25.15" hidden="1" customHeight="1" x14ac:dyDescent="0.2">
      <c r="A84" s="10">
        <v>117</v>
      </c>
      <c r="B84" s="30" t="s">
        <v>571</v>
      </c>
      <c r="C84" s="30"/>
      <c r="D84" s="22" t="s">
        <v>567</v>
      </c>
      <c r="E84" s="335"/>
      <c r="F84" s="298"/>
      <c r="G84" s="39" t="s">
        <v>583</v>
      </c>
      <c r="H84" s="19"/>
    </row>
    <row r="85" spans="1:9" s="11" customFormat="1" ht="25.15" hidden="1" customHeight="1" x14ac:dyDescent="0.2">
      <c r="A85" s="10">
        <v>117</v>
      </c>
      <c r="B85" s="30" t="s">
        <v>571</v>
      </c>
      <c r="C85" s="30"/>
      <c r="D85" s="22" t="s">
        <v>567</v>
      </c>
      <c r="E85" s="335"/>
      <c r="F85" s="298"/>
      <c r="G85" s="39" t="s">
        <v>584</v>
      </c>
      <c r="H85" s="19"/>
    </row>
    <row r="86" spans="1:9" s="11" customFormat="1" ht="25.15" hidden="1" customHeight="1" x14ac:dyDescent="0.2">
      <c r="A86" s="10">
        <v>117</v>
      </c>
      <c r="B86" s="30" t="s">
        <v>571</v>
      </c>
      <c r="C86" s="30"/>
      <c r="D86" s="22" t="s">
        <v>567</v>
      </c>
      <c r="E86" s="335"/>
      <c r="F86" s="299"/>
      <c r="G86" s="39" t="s">
        <v>585</v>
      </c>
      <c r="H86" s="19"/>
    </row>
    <row r="87" spans="1:9" s="11" customFormat="1" ht="25.15" hidden="1" customHeight="1" x14ac:dyDescent="0.2">
      <c r="A87" s="10">
        <v>117</v>
      </c>
      <c r="B87" s="30" t="s">
        <v>572</v>
      </c>
      <c r="C87" s="78" t="s">
        <v>707</v>
      </c>
      <c r="D87" s="22" t="s">
        <v>568</v>
      </c>
      <c r="E87" s="335">
        <v>29010000000</v>
      </c>
      <c r="F87" s="297">
        <f>E87/$I$76</f>
        <v>0.17585015457355882</v>
      </c>
      <c r="G87" s="30" t="s">
        <v>586</v>
      </c>
      <c r="H87" s="19"/>
    </row>
    <row r="88" spans="1:9" s="11" customFormat="1" ht="25.15" hidden="1" customHeight="1" x14ac:dyDescent="0.2">
      <c r="A88" s="10">
        <v>117</v>
      </c>
      <c r="B88" s="30" t="s">
        <v>572</v>
      </c>
      <c r="C88" s="78" t="s">
        <v>708</v>
      </c>
      <c r="D88" s="22" t="s">
        <v>568</v>
      </c>
      <c r="E88" s="335"/>
      <c r="F88" s="298"/>
      <c r="G88" s="39" t="s">
        <v>587</v>
      </c>
      <c r="H88" s="19"/>
    </row>
    <row r="89" spans="1:9" s="11" customFormat="1" ht="25.15" hidden="1" customHeight="1" x14ac:dyDescent="0.2">
      <c r="A89" s="10">
        <v>117</v>
      </c>
      <c r="B89" s="30" t="s">
        <v>572</v>
      </c>
      <c r="C89" s="30"/>
      <c r="D89" s="22" t="s">
        <v>568</v>
      </c>
      <c r="E89" s="335"/>
      <c r="F89" s="299"/>
      <c r="G89" s="39" t="s">
        <v>588</v>
      </c>
      <c r="H89" s="17"/>
    </row>
    <row r="90" spans="1:9" s="11" customFormat="1" ht="25.15" hidden="1" customHeight="1" x14ac:dyDescent="0.2">
      <c r="A90" s="10">
        <v>117</v>
      </c>
      <c r="B90" s="30" t="s">
        <v>573</v>
      </c>
      <c r="C90" s="78" t="s">
        <v>709</v>
      </c>
      <c r="D90" s="22" t="s">
        <v>569</v>
      </c>
      <c r="E90" s="335">
        <v>13471000000</v>
      </c>
      <c r="F90" s="297">
        <f>E90/$I$76</f>
        <v>8.1657271018973146E-2</v>
      </c>
      <c r="G90" s="30" t="s">
        <v>589</v>
      </c>
      <c r="H90" s="17"/>
    </row>
    <row r="91" spans="1:9" s="11" customFormat="1" ht="25.15" hidden="1" customHeight="1" x14ac:dyDescent="0.2">
      <c r="A91" s="10">
        <v>117</v>
      </c>
      <c r="B91" s="30" t="s">
        <v>574</v>
      </c>
      <c r="C91" s="78" t="s">
        <v>710</v>
      </c>
      <c r="D91" s="22" t="s">
        <v>569</v>
      </c>
      <c r="E91" s="335"/>
      <c r="F91" s="299"/>
      <c r="G91" s="30" t="s">
        <v>590</v>
      </c>
      <c r="H91" s="17"/>
    </row>
    <row r="92" spans="1:9" s="11" customFormat="1" ht="25.15" hidden="1" customHeight="1" x14ac:dyDescent="0.2">
      <c r="A92" s="10">
        <v>118</v>
      </c>
      <c r="B92" s="30" t="s">
        <v>70</v>
      </c>
      <c r="C92" s="78" t="s">
        <v>711</v>
      </c>
      <c r="D92" s="30" t="s">
        <v>95</v>
      </c>
      <c r="E92" s="336">
        <v>3286767111</v>
      </c>
      <c r="F92" s="281">
        <f>E92/$I$92</f>
        <v>1.9017115543912062E-2</v>
      </c>
      <c r="G92" s="30" t="s">
        <v>93</v>
      </c>
      <c r="H92" s="93">
        <v>0.35</v>
      </c>
      <c r="I92" s="73">
        <f>SUM(E92:E108)</f>
        <v>172832052443</v>
      </c>
    </row>
    <row r="93" spans="1:9" s="11" customFormat="1" ht="25.15" hidden="1" customHeight="1" x14ac:dyDescent="0.2">
      <c r="A93" s="10">
        <v>118</v>
      </c>
      <c r="B93" s="30" t="s">
        <v>70</v>
      </c>
      <c r="C93" s="30"/>
      <c r="D93" s="30" t="s">
        <v>95</v>
      </c>
      <c r="E93" s="336"/>
      <c r="F93" s="283"/>
      <c r="G93" s="30" t="s">
        <v>94</v>
      </c>
      <c r="H93" s="94">
        <v>1</v>
      </c>
    </row>
    <row r="94" spans="1:9" s="11" customFormat="1" ht="25.15" hidden="1" customHeight="1" x14ac:dyDescent="0.2">
      <c r="A94" s="10">
        <v>118</v>
      </c>
      <c r="B94" s="30" t="s">
        <v>70</v>
      </c>
      <c r="C94" s="30"/>
      <c r="D94" s="25" t="s">
        <v>71</v>
      </c>
      <c r="E94" s="333">
        <v>84319085753</v>
      </c>
      <c r="F94" s="281">
        <f>E94/$I$92</f>
        <v>0.4878671783453386</v>
      </c>
      <c r="G94" s="25" t="s">
        <v>72</v>
      </c>
      <c r="H94" s="95">
        <v>0.35</v>
      </c>
    </row>
    <row r="95" spans="1:9" s="11" customFormat="1" ht="25.15" hidden="1" customHeight="1" x14ac:dyDescent="0.2">
      <c r="A95" s="10">
        <v>118</v>
      </c>
      <c r="B95" s="30" t="s">
        <v>70</v>
      </c>
      <c r="C95" s="30"/>
      <c r="D95" s="25" t="s">
        <v>71</v>
      </c>
      <c r="E95" s="340"/>
      <c r="F95" s="282"/>
      <c r="G95" s="25" t="s">
        <v>73</v>
      </c>
      <c r="H95" s="96">
        <v>240</v>
      </c>
    </row>
    <row r="96" spans="1:9" s="11" customFormat="1" ht="25.15" hidden="1" customHeight="1" x14ac:dyDescent="0.2">
      <c r="A96" s="10">
        <v>118</v>
      </c>
      <c r="B96" s="30" t="s">
        <v>70</v>
      </c>
      <c r="C96" s="30"/>
      <c r="D96" s="25" t="s">
        <v>71</v>
      </c>
      <c r="E96" s="340"/>
      <c r="F96" s="282"/>
      <c r="G96" s="25" t="s">
        <v>74</v>
      </c>
      <c r="H96" s="96">
        <v>1</v>
      </c>
    </row>
    <row r="97" spans="1:9" s="11" customFormat="1" ht="25.15" hidden="1" customHeight="1" x14ac:dyDescent="0.2">
      <c r="A97" s="10">
        <v>118</v>
      </c>
      <c r="B97" s="30" t="s">
        <v>70</v>
      </c>
      <c r="C97" s="30"/>
      <c r="D97" s="25" t="s">
        <v>71</v>
      </c>
      <c r="E97" s="340"/>
      <c r="F97" s="282"/>
      <c r="G97" s="25" t="s">
        <v>75</v>
      </c>
      <c r="H97" s="96">
        <v>11014</v>
      </c>
    </row>
    <row r="98" spans="1:9" s="11" customFormat="1" ht="25.15" hidden="1" customHeight="1" x14ac:dyDescent="0.2">
      <c r="A98" s="10">
        <v>118</v>
      </c>
      <c r="B98" s="30" t="s">
        <v>70</v>
      </c>
      <c r="C98" s="30"/>
      <c r="D98" s="25" t="s">
        <v>71</v>
      </c>
      <c r="E98" s="340"/>
      <c r="F98" s="282"/>
      <c r="G98" s="25" t="s">
        <v>76</v>
      </c>
      <c r="H98" s="96">
        <v>1600</v>
      </c>
    </row>
    <row r="99" spans="1:9" s="11" customFormat="1" ht="25.15" hidden="1" customHeight="1" x14ac:dyDescent="0.2">
      <c r="A99" s="10">
        <v>118</v>
      </c>
      <c r="B99" s="30" t="s">
        <v>70</v>
      </c>
      <c r="C99" s="30"/>
      <c r="D99" s="25" t="s">
        <v>71</v>
      </c>
      <c r="E99" s="340"/>
      <c r="F99" s="282"/>
      <c r="G99" s="25" t="s">
        <v>77</v>
      </c>
      <c r="H99" s="93">
        <v>26.11</v>
      </c>
    </row>
    <row r="100" spans="1:9" s="11" customFormat="1" ht="25.15" hidden="1" customHeight="1" x14ac:dyDescent="0.2">
      <c r="A100" s="10">
        <v>118</v>
      </c>
      <c r="B100" s="30" t="s">
        <v>70</v>
      </c>
      <c r="C100" s="30"/>
      <c r="D100" s="25" t="s">
        <v>71</v>
      </c>
      <c r="E100" s="334"/>
      <c r="F100" s="283"/>
      <c r="G100" s="25" t="s">
        <v>78</v>
      </c>
      <c r="H100" s="96"/>
    </row>
    <row r="101" spans="1:9" s="11" customFormat="1" ht="25.15" hidden="1" customHeight="1" x14ac:dyDescent="0.2">
      <c r="A101" s="10">
        <v>118</v>
      </c>
      <c r="B101" s="30" t="s">
        <v>79</v>
      </c>
      <c r="C101" s="78" t="s">
        <v>712</v>
      </c>
      <c r="D101" s="25" t="s">
        <v>80</v>
      </c>
      <c r="E101" s="315">
        <v>41854791927</v>
      </c>
      <c r="F101" s="281">
        <f t="shared" ref="F101:F106" si="1">E101/$I$92</f>
        <v>0.24217031120893334</v>
      </c>
      <c r="G101" s="25" t="s">
        <v>81</v>
      </c>
      <c r="H101" s="96">
        <v>49</v>
      </c>
    </row>
    <row r="102" spans="1:9" s="11" customFormat="1" ht="25.15" hidden="1" customHeight="1" x14ac:dyDescent="0.2">
      <c r="A102" s="10">
        <v>118</v>
      </c>
      <c r="B102" s="30" t="s">
        <v>79</v>
      </c>
      <c r="C102" s="30"/>
      <c r="D102" s="25" t="s">
        <v>80</v>
      </c>
      <c r="E102" s="315"/>
      <c r="F102" s="282"/>
      <c r="G102" s="25" t="s">
        <v>82</v>
      </c>
      <c r="H102" s="96">
        <v>28</v>
      </c>
    </row>
    <row r="103" spans="1:9" s="11" customFormat="1" ht="25.15" hidden="1" customHeight="1" x14ac:dyDescent="0.2">
      <c r="A103" s="10">
        <v>118</v>
      </c>
      <c r="B103" s="30" t="s">
        <v>79</v>
      </c>
      <c r="C103" s="30"/>
      <c r="D103" s="25" t="s">
        <v>80</v>
      </c>
      <c r="E103" s="315"/>
      <c r="F103" s="282"/>
      <c r="G103" s="25" t="s">
        <v>83</v>
      </c>
      <c r="H103" s="94">
        <v>1</v>
      </c>
    </row>
    <row r="104" spans="1:9" s="11" customFormat="1" ht="25.15" hidden="1" customHeight="1" x14ac:dyDescent="0.2">
      <c r="A104" s="10">
        <v>118</v>
      </c>
      <c r="B104" s="30" t="s">
        <v>79</v>
      </c>
      <c r="C104" s="30"/>
      <c r="D104" s="25" t="s">
        <v>80</v>
      </c>
      <c r="E104" s="315"/>
      <c r="F104" s="283"/>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315">
        <v>33959407652</v>
      </c>
      <c r="F106" s="281">
        <f t="shared" si="1"/>
        <v>0.19648790355712412</v>
      </c>
      <c r="G106" s="25" t="s">
        <v>90</v>
      </c>
      <c r="H106" s="96">
        <v>1</v>
      </c>
    </row>
    <row r="107" spans="1:9" s="11" customFormat="1" ht="25.15" hidden="1" customHeight="1" x14ac:dyDescent="0.2">
      <c r="A107" s="10">
        <v>118</v>
      </c>
      <c r="B107" s="30" t="s">
        <v>88</v>
      </c>
      <c r="C107" s="30"/>
      <c r="D107" s="25" t="s">
        <v>89</v>
      </c>
      <c r="E107" s="315"/>
      <c r="F107" s="282"/>
      <c r="G107" s="25" t="s">
        <v>91</v>
      </c>
      <c r="H107" s="96">
        <v>20</v>
      </c>
    </row>
    <row r="108" spans="1:9" s="11" customFormat="1" ht="25.15" hidden="1" customHeight="1" x14ac:dyDescent="0.2">
      <c r="A108" s="10">
        <v>118</v>
      </c>
      <c r="B108" s="30" t="s">
        <v>88</v>
      </c>
      <c r="C108" s="30"/>
      <c r="D108" s="25" t="s">
        <v>89</v>
      </c>
      <c r="E108" s="315"/>
      <c r="F108" s="283"/>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315">
        <v>15973443250</v>
      </c>
      <c r="F122" s="297">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315"/>
      <c r="F123" s="298"/>
      <c r="G123" s="30" t="s">
        <v>932</v>
      </c>
      <c r="H123" s="20">
        <f>25+0.5</f>
        <v>25.5</v>
      </c>
    </row>
    <row r="124" spans="1:9" s="11" customFormat="1" ht="25.15" hidden="1" customHeight="1" x14ac:dyDescent="0.2">
      <c r="A124" s="10">
        <v>120</v>
      </c>
      <c r="B124" s="30" t="s">
        <v>119</v>
      </c>
      <c r="C124" s="30"/>
      <c r="D124" s="30" t="s">
        <v>120</v>
      </c>
      <c r="E124" s="315"/>
      <c r="F124" s="298"/>
      <c r="G124" s="30" t="s">
        <v>933</v>
      </c>
      <c r="H124" s="20">
        <f>100-100</f>
        <v>0</v>
      </c>
    </row>
    <row r="125" spans="1:9" s="11" customFormat="1" ht="25.15" hidden="1" customHeight="1" x14ac:dyDescent="0.2">
      <c r="A125" s="10">
        <v>120</v>
      </c>
      <c r="B125" s="30" t="s">
        <v>119</v>
      </c>
      <c r="C125" s="30"/>
      <c r="D125" s="30" t="s">
        <v>120</v>
      </c>
      <c r="E125" s="315"/>
      <c r="F125" s="298"/>
      <c r="G125" s="30" t="s">
        <v>934</v>
      </c>
      <c r="H125" s="20">
        <f>173.02+20.94</f>
        <v>193.96</v>
      </c>
    </row>
    <row r="126" spans="1:9" s="11" customFormat="1" ht="25.15" hidden="1" customHeight="1" x14ac:dyDescent="0.2">
      <c r="A126" s="10">
        <v>120</v>
      </c>
      <c r="B126" s="30" t="s">
        <v>119</v>
      </c>
      <c r="C126" s="30"/>
      <c r="D126" s="30" t="s">
        <v>120</v>
      </c>
      <c r="E126" s="315"/>
      <c r="F126" s="299"/>
      <c r="G126" s="30" t="s">
        <v>935</v>
      </c>
      <c r="H126" s="20">
        <f>0.4+0.02</f>
        <v>0.42000000000000004</v>
      </c>
    </row>
    <row r="127" spans="1:9" s="11" customFormat="1" ht="25.15" hidden="1" customHeight="1" x14ac:dyDescent="0.2">
      <c r="A127" s="10">
        <v>120</v>
      </c>
      <c r="B127" s="30" t="s">
        <v>722</v>
      </c>
      <c r="C127" s="78" t="s">
        <v>723</v>
      </c>
      <c r="D127" s="30" t="s">
        <v>121</v>
      </c>
      <c r="E127" s="315">
        <v>6204707250</v>
      </c>
      <c r="F127" s="297">
        <f>E127/$I$122</f>
        <v>0.14434325477735321</v>
      </c>
      <c r="G127" s="30" t="s">
        <v>936</v>
      </c>
      <c r="H127" s="20">
        <v>1</v>
      </c>
    </row>
    <row r="128" spans="1:9" s="11" customFormat="1" ht="25.15" hidden="1" customHeight="1" x14ac:dyDescent="0.2">
      <c r="A128" s="10">
        <v>120</v>
      </c>
      <c r="B128" s="30" t="s">
        <v>722</v>
      </c>
      <c r="C128" s="30"/>
      <c r="D128" s="30" t="s">
        <v>121</v>
      </c>
      <c r="E128" s="315"/>
      <c r="F128" s="298"/>
      <c r="G128" s="30" t="s">
        <v>937</v>
      </c>
      <c r="H128" s="20">
        <v>4</v>
      </c>
    </row>
    <row r="129" spans="1:8" s="11" customFormat="1" ht="25.15" hidden="1" customHeight="1" x14ac:dyDescent="0.2">
      <c r="A129" s="10">
        <v>120</v>
      </c>
      <c r="B129" s="30" t="s">
        <v>722</v>
      </c>
      <c r="C129" s="30"/>
      <c r="D129" s="30" t="s">
        <v>121</v>
      </c>
      <c r="E129" s="315"/>
      <c r="F129" s="298"/>
      <c r="G129" s="30" t="s">
        <v>938</v>
      </c>
      <c r="H129" s="20">
        <v>1</v>
      </c>
    </row>
    <row r="130" spans="1:8" s="11" customFormat="1" ht="25.15" hidden="1" customHeight="1" x14ac:dyDescent="0.2">
      <c r="A130" s="10">
        <v>120</v>
      </c>
      <c r="B130" s="30" t="s">
        <v>722</v>
      </c>
      <c r="C130" s="30"/>
      <c r="D130" s="30" t="s">
        <v>121</v>
      </c>
      <c r="E130" s="315"/>
      <c r="F130" s="298"/>
      <c r="G130" s="30" t="s">
        <v>939</v>
      </c>
      <c r="H130" s="20">
        <v>5</v>
      </c>
    </row>
    <row r="131" spans="1:8" s="11" customFormat="1" ht="25.15" hidden="1" customHeight="1" x14ac:dyDescent="0.2">
      <c r="A131" s="10">
        <v>120</v>
      </c>
      <c r="B131" s="30" t="s">
        <v>722</v>
      </c>
      <c r="C131" s="30"/>
      <c r="D131" s="30" t="s">
        <v>121</v>
      </c>
      <c r="E131" s="315"/>
      <c r="F131" s="299"/>
      <c r="G131" s="30" t="s">
        <v>940</v>
      </c>
      <c r="H131" s="20">
        <v>3</v>
      </c>
    </row>
    <row r="132" spans="1:8" s="11" customFormat="1" ht="25.15" hidden="1" customHeight="1" x14ac:dyDescent="0.2">
      <c r="A132" s="10">
        <v>120</v>
      </c>
      <c r="B132" s="30" t="s">
        <v>722</v>
      </c>
      <c r="C132" s="30"/>
      <c r="D132" s="30" t="s">
        <v>122</v>
      </c>
      <c r="E132" s="315">
        <v>7731202250</v>
      </c>
      <c r="F132" s="297">
        <f>E132/$I$122</f>
        <v>0.17985488293698249</v>
      </c>
      <c r="G132" s="30" t="s">
        <v>941</v>
      </c>
      <c r="H132" s="20">
        <v>2</v>
      </c>
    </row>
    <row r="133" spans="1:8" s="11" customFormat="1" ht="25.15" hidden="1" customHeight="1" x14ac:dyDescent="0.2">
      <c r="A133" s="10">
        <v>120</v>
      </c>
      <c r="B133" s="30" t="s">
        <v>722</v>
      </c>
      <c r="C133" s="30"/>
      <c r="D133" s="30" t="s">
        <v>122</v>
      </c>
      <c r="E133" s="315"/>
      <c r="F133" s="298"/>
      <c r="G133" s="30" t="s">
        <v>942</v>
      </c>
      <c r="H133" s="20">
        <v>0.2</v>
      </c>
    </row>
    <row r="134" spans="1:8" s="11" customFormat="1" ht="25.15" hidden="1" customHeight="1" x14ac:dyDescent="0.2">
      <c r="A134" s="10">
        <v>120</v>
      </c>
      <c r="B134" s="30" t="s">
        <v>722</v>
      </c>
      <c r="C134" s="30"/>
      <c r="D134" s="30" t="s">
        <v>122</v>
      </c>
      <c r="E134" s="315"/>
      <c r="F134" s="298"/>
      <c r="G134" s="30" t="s">
        <v>943</v>
      </c>
      <c r="H134" s="20">
        <v>3</v>
      </c>
    </row>
    <row r="135" spans="1:8" s="11" customFormat="1" ht="25.15" hidden="1" customHeight="1" x14ac:dyDescent="0.2">
      <c r="A135" s="10">
        <v>120</v>
      </c>
      <c r="B135" s="30" t="s">
        <v>722</v>
      </c>
      <c r="C135" s="30"/>
      <c r="D135" s="30" t="s">
        <v>122</v>
      </c>
      <c r="E135" s="315"/>
      <c r="F135" s="298"/>
      <c r="G135" s="30" t="s">
        <v>944</v>
      </c>
      <c r="H135" s="20">
        <v>0.25</v>
      </c>
    </row>
    <row r="136" spans="1:8" s="11" customFormat="1" ht="25.15" hidden="1" customHeight="1" x14ac:dyDescent="0.2">
      <c r="A136" s="10">
        <v>120</v>
      </c>
      <c r="B136" s="30" t="s">
        <v>722</v>
      </c>
      <c r="C136" s="30"/>
      <c r="D136" s="30" t="s">
        <v>122</v>
      </c>
      <c r="E136" s="315"/>
      <c r="F136" s="299"/>
      <c r="G136" s="30" t="s">
        <v>945</v>
      </c>
      <c r="H136" s="20">
        <v>0.7</v>
      </c>
    </row>
    <row r="137" spans="1:8" s="11" customFormat="1" ht="25.15" hidden="1" customHeight="1" x14ac:dyDescent="0.2">
      <c r="A137" s="10">
        <v>120</v>
      </c>
      <c r="B137" s="30" t="s">
        <v>123</v>
      </c>
      <c r="C137" s="78" t="s">
        <v>724</v>
      </c>
      <c r="D137" s="30" t="s">
        <v>124</v>
      </c>
      <c r="E137" s="315">
        <v>13076426250</v>
      </c>
      <c r="F137" s="297">
        <f>E137/$I$122</f>
        <v>0.30420354252507559</v>
      </c>
      <c r="G137" s="30" t="s">
        <v>946</v>
      </c>
      <c r="H137" s="20">
        <v>1</v>
      </c>
    </row>
    <row r="138" spans="1:8" s="11" customFormat="1" ht="25.15" hidden="1" customHeight="1" x14ac:dyDescent="0.2">
      <c r="A138" s="10">
        <v>120</v>
      </c>
      <c r="B138" s="30" t="s">
        <v>123</v>
      </c>
      <c r="C138" s="30"/>
      <c r="D138" s="30" t="s">
        <v>124</v>
      </c>
      <c r="E138" s="315"/>
      <c r="F138" s="298"/>
      <c r="G138" s="30" t="s">
        <v>947</v>
      </c>
      <c r="H138" s="20">
        <v>1.5</v>
      </c>
    </row>
    <row r="139" spans="1:8" s="11" customFormat="1" ht="25.15" hidden="1" customHeight="1" x14ac:dyDescent="0.2">
      <c r="A139" s="10">
        <v>120</v>
      </c>
      <c r="B139" s="30" t="s">
        <v>123</v>
      </c>
      <c r="C139" s="30"/>
      <c r="D139" s="30" t="s">
        <v>124</v>
      </c>
      <c r="E139" s="315"/>
      <c r="F139" s="298"/>
      <c r="G139" s="30" t="s">
        <v>948</v>
      </c>
      <c r="H139" s="20">
        <v>2</v>
      </c>
    </row>
    <row r="140" spans="1:8" s="11" customFormat="1" ht="25.15" hidden="1" customHeight="1" x14ac:dyDescent="0.2">
      <c r="A140" s="10">
        <v>120</v>
      </c>
      <c r="B140" s="30" t="s">
        <v>123</v>
      </c>
      <c r="C140" s="30"/>
      <c r="D140" s="30" t="s">
        <v>124</v>
      </c>
      <c r="E140" s="315"/>
      <c r="F140" s="298"/>
      <c r="G140" s="30" t="s">
        <v>949</v>
      </c>
      <c r="H140" s="20">
        <v>100</v>
      </c>
    </row>
    <row r="141" spans="1:8" s="11" customFormat="1" ht="25.15" hidden="1" customHeight="1" x14ac:dyDescent="0.2">
      <c r="A141" s="10">
        <v>120</v>
      </c>
      <c r="B141" s="30" t="s">
        <v>123</v>
      </c>
      <c r="C141" s="30"/>
      <c r="D141" s="30" t="s">
        <v>124</v>
      </c>
      <c r="E141" s="315"/>
      <c r="F141" s="298"/>
      <c r="G141" s="30" t="s">
        <v>950</v>
      </c>
      <c r="H141" s="20">
        <v>0.8</v>
      </c>
    </row>
    <row r="142" spans="1:8" s="11" customFormat="1" ht="25.15" hidden="1" customHeight="1" x14ac:dyDescent="0.2">
      <c r="A142" s="10">
        <v>120</v>
      </c>
      <c r="B142" s="30" t="s">
        <v>123</v>
      </c>
      <c r="C142" s="30"/>
      <c r="D142" s="30" t="s">
        <v>124</v>
      </c>
      <c r="E142" s="315"/>
      <c r="F142" s="298"/>
      <c r="G142" s="30" t="s">
        <v>951</v>
      </c>
      <c r="H142" s="20">
        <v>1</v>
      </c>
    </row>
    <row r="143" spans="1:8" s="11" customFormat="1" ht="25.15" hidden="1" customHeight="1" x14ac:dyDescent="0.2">
      <c r="A143" s="10">
        <v>120</v>
      </c>
      <c r="B143" s="30" t="s">
        <v>123</v>
      </c>
      <c r="C143" s="30"/>
      <c r="D143" s="30" t="s">
        <v>124</v>
      </c>
      <c r="E143" s="315"/>
      <c r="F143" s="298"/>
      <c r="G143" s="30" t="s">
        <v>952</v>
      </c>
      <c r="H143" s="20">
        <v>1</v>
      </c>
    </row>
    <row r="144" spans="1:8" s="11" customFormat="1" ht="25.15" hidden="1" customHeight="1" x14ac:dyDescent="0.2">
      <c r="A144" s="10">
        <v>120</v>
      </c>
      <c r="B144" s="30" t="s">
        <v>123</v>
      </c>
      <c r="C144" s="30"/>
      <c r="D144" s="30" t="s">
        <v>124</v>
      </c>
      <c r="E144" s="315"/>
      <c r="F144" s="298"/>
      <c r="G144" s="30" t="s">
        <v>953</v>
      </c>
      <c r="H144" s="20">
        <v>1</v>
      </c>
    </row>
    <row r="145" spans="1:9" s="11" customFormat="1" ht="25.15" hidden="1" customHeight="1" x14ac:dyDescent="0.2">
      <c r="A145" s="10">
        <v>120</v>
      </c>
      <c r="B145" s="30" t="s">
        <v>123</v>
      </c>
      <c r="C145" s="30"/>
      <c r="D145" s="30" t="s">
        <v>124</v>
      </c>
      <c r="E145" s="315"/>
      <c r="F145" s="299"/>
      <c r="G145" s="30" t="s">
        <v>954</v>
      </c>
      <c r="H145" s="20">
        <v>5</v>
      </c>
    </row>
    <row r="146" spans="1:9" s="11" customFormat="1" ht="25.15" hidden="1" customHeight="1" x14ac:dyDescent="0.2">
      <c r="A146" s="10">
        <v>121</v>
      </c>
      <c r="B146" s="30" t="s">
        <v>125</v>
      </c>
      <c r="C146" s="78" t="s">
        <v>725</v>
      </c>
      <c r="D146" s="14" t="s">
        <v>126</v>
      </c>
      <c r="E146" s="323">
        <v>40407119210</v>
      </c>
      <c r="F146" s="281">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323"/>
      <c r="F147" s="282"/>
      <c r="G147" s="14" t="s">
        <v>128</v>
      </c>
      <c r="H147" s="19">
        <v>315</v>
      </c>
    </row>
    <row r="148" spans="1:9" s="11" customFormat="1" ht="25.15" hidden="1" customHeight="1" x14ac:dyDescent="0.2">
      <c r="A148" s="10">
        <v>121</v>
      </c>
      <c r="B148" s="30" t="s">
        <v>125</v>
      </c>
      <c r="C148" s="30"/>
      <c r="D148" s="14" t="s">
        <v>126</v>
      </c>
      <c r="E148" s="323"/>
      <c r="F148" s="282"/>
      <c r="G148" s="14" t="s">
        <v>129</v>
      </c>
      <c r="H148" s="19">
        <v>700</v>
      </c>
    </row>
    <row r="149" spans="1:9" s="11" customFormat="1" ht="25.15" hidden="1" customHeight="1" x14ac:dyDescent="0.2">
      <c r="A149" s="10">
        <v>121</v>
      </c>
      <c r="B149" s="30" t="s">
        <v>125</v>
      </c>
      <c r="C149" s="30"/>
      <c r="D149" s="14" t="s">
        <v>126</v>
      </c>
      <c r="E149" s="323"/>
      <c r="F149" s="282"/>
      <c r="G149" s="14" t="s">
        <v>130</v>
      </c>
      <c r="H149" s="19">
        <v>670</v>
      </c>
    </row>
    <row r="150" spans="1:9" s="11" customFormat="1" ht="25.15" hidden="1" customHeight="1" x14ac:dyDescent="0.2">
      <c r="A150" s="10">
        <v>121</v>
      </c>
      <c r="B150" s="30" t="s">
        <v>125</v>
      </c>
      <c r="C150" s="30"/>
      <c r="D150" s="14" t="s">
        <v>126</v>
      </c>
      <c r="E150" s="323"/>
      <c r="F150" s="282"/>
      <c r="G150" s="14" t="s">
        <v>131</v>
      </c>
      <c r="H150" s="19">
        <v>13440</v>
      </c>
    </row>
    <row r="151" spans="1:9" s="11" customFormat="1" ht="25.15" hidden="1" customHeight="1" x14ac:dyDescent="0.2">
      <c r="A151" s="10">
        <v>121</v>
      </c>
      <c r="B151" s="30" t="s">
        <v>125</v>
      </c>
      <c r="C151" s="30"/>
      <c r="D151" s="14" t="s">
        <v>126</v>
      </c>
      <c r="E151" s="323"/>
      <c r="F151" s="282"/>
      <c r="G151" s="14" t="s">
        <v>132</v>
      </c>
      <c r="H151" s="19">
        <v>14</v>
      </c>
    </row>
    <row r="152" spans="1:9" s="11" customFormat="1" ht="25.15" hidden="1" customHeight="1" x14ac:dyDescent="0.2">
      <c r="A152" s="10">
        <v>121</v>
      </c>
      <c r="B152" s="30" t="s">
        <v>125</v>
      </c>
      <c r="C152" s="30"/>
      <c r="D152" s="14" t="s">
        <v>126</v>
      </c>
      <c r="E152" s="323"/>
      <c r="F152" s="283"/>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323">
        <v>33593748910</v>
      </c>
      <c r="F154" s="281">
        <f>E154/$I$146</f>
        <v>0.34716451885491489</v>
      </c>
      <c r="G154" s="14" t="s">
        <v>138</v>
      </c>
      <c r="H154" s="97">
        <v>31.5</v>
      </c>
    </row>
    <row r="155" spans="1:9" s="11" customFormat="1" ht="25.15" hidden="1" customHeight="1" x14ac:dyDescent="0.2">
      <c r="A155" s="10">
        <v>121</v>
      </c>
      <c r="B155" s="30" t="s">
        <v>134</v>
      </c>
      <c r="C155" s="30"/>
      <c r="D155" s="14" t="s">
        <v>137</v>
      </c>
      <c r="E155" s="323"/>
      <c r="F155" s="282"/>
      <c r="G155" s="14" t="s">
        <v>139</v>
      </c>
      <c r="H155" s="19">
        <v>1800</v>
      </c>
    </row>
    <row r="156" spans="1:9" s="11" customFormat="1" ht="25.15" hidden="1" customHeight="1" x14ac:dyDescent="0.2">
      <c r="A156" s="10">
        <v>121</v>
      </c>
      <c r="B156" s="30" t="s">
        <v>134</v>
      </c>
      <c r="C156" s="30"/>
      <c r="D156" s="14" t="s">
        <v>137</v>
      </c>
      <c r="E156" s="323"/>
      <c r="F156" s="282"/>
      <c r="G156" s="14" t="s">
        <v>140</v>
      </c>
      <c r="H156" s="19">
        <v>1300</v>
      </c>
    </row>
    <row r="157" spans="1:9" s="11" customFormat="1" ht="25.15" hidden="1" customHeight="1" x14ac:dyDescent="0.2">
      <c r="A157" s="10">
        <v>121</v>
      </c>
      <c r="B157" s="30" t="s">
        <v>134</v>
      </c>
      <c r="C157" s="30"/>
      <c r="D157" s="14" t="s">
        <v>137</v>
      </c>
      <c r="E157" s="323"/>
      <c r="F157" s="282"/>
      <c r="G157" s="14" t="s">
        <v>141</v>
      </c>
      <c r="H157" s="19">
        <v>3000</v>
      </c>
    </row>
    <row r="158" spans="1:9" s="11" customFormat="1" ht="25.15" hidden="1" customHeight="1" x14ac:dyDescent="0.2">
      <c r="A158" s="10">
        <v>121</v>
      </c>
      <c r="B158" s="30" t="s">
        <v>134</v>
      </c>
      <c r="C158" s="30"/>
      <c r="D158" s="14" t="s">
        <v>137</v>
      </c>
      <c r="E158" s="323"/>
      <c r="F158" s="282"/>
      <c r="G158" s="14" t="s">
        <v>142</v>
      </c>
      <c r="H158" s="19">
        <v>4</v>
      </c>
    </row>
    <row r="159" spans="1:9" s="11" customFormat="1" ht="25.15" hidden="1" customHeight="1" x14ac:dyDescent="0.2">
      <c r="A159" s="10">
        <v>121</v>
      </c>
      <c r="B159" s="30" t="s">
        <v>134</v>
      </c>
      <c r="C159" s="30"/>
      <c r="D159" s="14" t="s">
        <v>137</v>
      </c>
      <c r="E159" s="323"/>
      <c r="F159" s="282"/>
      <c r="G159" s="14" t="s">
        <v>143</v>
      </c>
      <c r="H159" s="19">
        <v>7000</v>
      </c>
    </row>
    <row r="160" spans="1:9" s="11" customFormat="1" ht="25.15" hidden="1" customHeight="1" x14ac:dyDescent="0.2">
      <c r="A160" s="10">
        <v>121</v>
      </c>
      <c r="B160" s="30" t="s">
        <v>134</v>
      </c>
      <c r="C160" s="30"/>
      <c r="D160" s="14" t="s">
        <v>137</v>
      </c>
      <c r="E160" s="323"/>
      <c r="F160" s="282"/>
      <c r="G160" s="14" t="s">
        <v>144</v>
      </c>
      <c r="H160" s="19">
        <v>7500</v>
      </c>
    </row>
    <row r="161" spans="1:9" s="11" customFormat="1" ht="25.15" hidden="1" customHeight="1" x14ac:dyDescent="0.2">
      <c r="A161" s="10">
        <v>121</v>
      </c>
      <c r="B161" s="30" t="s">
        <v>134</v>
      </c>
      <c r="C161" s="30"/>
      <c r="D161" s="14" t="s">
        <v>137</v>
      </c>
      <c r="E161" s="323"/>
      <c r="F161" s="283"/>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323">
        <v>12132007159</v>
      </c>
      <c r="F163" s="281">
        <f>E163/$I$146</f>
        <v>0.12537458797415943</v>
      </c>
      <c r="G163" s="14" t="s">
        <v>150</v>
      </c>
      <c r="H163" s="19">
        <v>3000</v>
      </c>
    </row>
    <row r="164" spans="1:9" s="11" customFormat="1" ht="25.15" hidden="1" customHeight="1" x14ac:dyDescent="0.2">
      <c r="A164" s="10">
        <v>121</v>
      </c>
      <c r="B164" s="30" t="s">
        <v>151</v>
      </c>
      <c r="C164" s="78" t="s">
        <v>728</v>
      </c>
      <c r="D164" s="30" t="s">
        <v>149</v>
      </c>
      <c r="E164" s="323"/>
      <c r="F164" s="282"/>
      <c r="G164" s="14" t="s">
        <v>152</v>
      </c>
      <c r="H164" s="19">
        <v>24000</v>
      </c>
    </row>
    <row r="165" spans="1:9" s="11" customFormat="1" ht="25.15" hidden="1" customHeight="1" x14ac:dyDescent="0.2">
      <c r="A165" s="10">
        <v>121</v>
      </c>
      <c r="B165" s="30" t="s">
        <v>151</v>
      </c>
      <c r="C165" s="30"/>
      <c r="D165" s="30" t="s">
        <v>149</v>
      </c>
      <c r="E165" s="323"/>
      <c r="F165" s="283"/>
      <c r="G165" s="14" t="s">
        <v>153</v>
      </c>
      <c r="H165" s="19">
        <v>4000</v>
      </c>
    </row>
    <row r="166" spans="1:9" s="11" customFormat="1" ht="25.15" hidden="1" customHeight="1" x14ac:dyDescent="0.2">
      <c r="A166" s="10">
        <v>122</v>
      </c>
      <c r="B166" s="312"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12"/>
      <c r="C167" s="78" t="s">
        <v>730</v>
      </c>
      <c r="D167" s="313" t="s">
        <v>956</v>
      </c>
      <c r="E167" s="330">
        <v>292968195000</v>
      </c>
      <c r="F167" s="281">
        <f t="shared" ref="F167:F208" si="3">E167/$I$166</f>
        <v>0.20175937837525679</v>
      </c>
      <c r="G167" s="21" t="s">
        <v>155</v>
      </c>
      <c r="H167" s="28">
        <v>1</v>
      </c>
    </row>
    <row r="168" spans="1:9" s="11" customFormat="1" ht="25.15" hidden="1" customHeight="1" x14ac:dyDescent="0.2">
      <c r="A168" s="10">
        <v>122</v>
      </c>
      <c r="B168" s="312"/>
      <c r="C168" s="22"/>
      <c r="D168" s="313"/>
      <c r="E168" s="330"/>
      <c r="F168" s="283"/>
      <c r="G168" s="21" t="s">
        <v>156</v>
      </c>
      <c r="H168" s="51">
        <v>15000</v>
      </c>
    </row>
    <row r="169" spans="1:9" s="11" customFormat="1" ht="25.15" hidden="1" customHeight="1" x14ac:dyDescent="0.2">
      <c r="A169" s="10">
        <v>122</v>
      </c>
      <c r="B169" s="312"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12"/>
      <c r="C170" s="22"/>
      <c r="D170" s="313" t="s">
        <v>958</v>
      </c>
      <c r="E170" s="330">
        <v>234666851000</v>
      </c>
      <c r="F170" s="281">
        <f t="shared" si="3"/>
        <v>0.16160879846714762</v>
      </c>
      <c r="G170" s="21" t="s">
        <v>158</v>
      </c>
      <c r="H170" s="19">
        <v>71000</v>
      </c>
    </row>
    <row r="171" spans="1:9" s="11" customFormat="1" ht="25.15" hidden="1" customHeight="1" x14ac:dyDescent="0.2">
      <c r="A171" s="10">
        <v>122</v>
      </c>
      <c r="B171" s="312"/>
      <c r="C171" s="22"/>
      <c r="D171" s="313"/>
      <c r="E171" s="330"/>
      <c r="F171" s="282"/>
      <c r="G171" s="21" t="s">
        <v>159</v>
      </c>
      <c r="H171" s="19">
        <v>24000</v>
      </c>
    </row>
    <row r="172" spans="1:9" s="11" customFormat="1" ht="25.15" hidden="1" customHeight="1" x14ac:dyDescent="0.2">
      <c r="A172" s="10">
        <v>122</v>
      </c>
      <c r="B172" s="312"/>
      <c r="C172" s="22"/>
      <c r="D172" s="313"/>
      <c r="E172" s="330"/>
      <c r="F172" s="282"/>
      <c r="G172" s="21" t="s">
        <v>160</v>
      </c>
      <c r="H172" s="19">
        <v>4500</v>
      </c>
    </row>
    <row r="173" spans="1:9" s="11" customFormat="1" ht="25.15" hidden="1" customHeight="1" x14ac:dyDescent="0.2">
      <c r="A173" s="10">
        <v>122</v>
      </c>
      <c r="B173" s="312"/>
      <c r="C173" s="22"/>
      <c r="D173" s="313"/>
      <c r="E173" s="330"/>
      <c r="F173" s="283"/>
      <c r="G173" s="21" t="s">
        <v>161</v>
      </c>
      <c r="H173" s="28">
        <v>0.65</v>
      </c>
    </row>
    <row r="174" spans="1:9" s="11" customFormat="1" ht="25.15" hidden="1" customHeight="1" x14ac:dyDescent="0.2">
      <c r="A174" s="10">
        <v>122</v>
      </c>
      <c r="B174" s="312"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12"/>
      <c r="C175" s="22"/>
      <c r="D175" s="313" t="s">
        <v>960</v>
      </c>
      <c r="E175" s="330">
        <v>10031760000</v>
      </c>
      <c r="F175" s="281">
        <f t="shared" si="3"/>
        <v>6.9086054259567872E-3</v>
      </c>
      <c r="G175" s="21" t="s">
        <v>163</v>
      </c>
      <c r="H175" s="52">
        <v>50000</v>
      </c>
    </row>
    <row r="176" spans="1:9" s="11" customFormat="1" ht="25.15" hidden="1" customHeight="1" x14ac:dyDescent="0.2">
      <c r="A176" s="10">
        <v>122</v>
      </c>
      <c r="B176" s="312"/>
      <c r="C176" s="22"/>
      <c r="D176" s="313"/>
      <c r="E176" s="330"/>
      <c r="F176" s="282"/>
      <c r="G176" s="21" t="s">
        <v>164</v>
      </c>
      <c r="H176" s="53">
        <v>1</v>
      </c>
    </row>
    <row r="177" spans="1:8" s="11" customFormat="1" ht="25.15" hidden="1" customHeight="1" x14ac:dyDescent="0.2">
      <c r="A177" s="10">
        <v>122</v>
      </c>
      <c r="B177" s="312"/>
      <c r="C177" s="22"/>
      <c r="D177" s="313"/>
      <c r="E177" s="330"/>
      <c r="F177" s="283"/>
      <c r="G177" s="21" t="s">
        <v>165</v>
      </c>
      <c r="H177" s="37">
        <v>1500</v>
      </c>
    </row>
    <row r="178" spans="1:8" s="11" customFormat="1" ht="25.15" hidden="1" customHeight="1" x14ac:dyDescent="0.2">
      <c r="A178" s="10">
        <v>122</v>
      </c>
      <c r="B178" s="312" t="s">
        <v>737</v>
      </c>
      <c r="C178" s="78" t="s">
        <v>736</v>
      </c>
      <c r="D178" s="313" t="s">
        <v>961</v>
      </c>
      <c r="E178" s="330">
        <v>243761027000</v>
      </c>
      <c r="F178" s="281">
        <f t="shared" si="3"/>
        <v>0.16787171481066124</v>
      </c>
      <c r="G178" s="21" t="s">
        <v>166</v>
      </c>
      <c r="H178" s="19">
        <v>12306</v>
      </c>
    </row>
    <row r="179" spans="1:8" s="11" customFormat="1" ht="25.15" hidden="1" customHeight="1" x14ac:dyDescent="0.2">
      <c r="A179" s="10">
        <v>122</v>
      </c>
      <c r="B179" s="312"/>
      <c r="C179" s="22"/>
      <c r="D179" s="313"/>
      <c r="E179" s="330"/>
      <c r="F179" s="282"/>
      <c r="G179" s="21" t="s">
        <v>167</v>
      </c>
      <c r="H179" s="19">
        <v>1500</v>
      </c>
    </row>
    <row r="180" spans="1:8" s="11" customFormat="1" ht="25.15" hidden="1" customHeight="1" x14ac:dyDescent="0.2">
      <c r="A180" s="10">
        <v>122</v>
      </c>
      <c r="B180" s="312"/>
      <c r="C180" s="22"/>
      <c r="D180" s="313"/>
      <c r="E180" s="330"/>
      <c r="F180" s="283"/>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12" t="s">
        <v>741</v>
      </c>
      <c r="C182" s="87" t="s">
        <v>740</v>
      </c>
      <c r="D182" s="313" t="s">
        <v>963</v>
      </c>
      <c r="E182" s="331">
        <v>52740933000</v>
      </c>
      <c r="F182" s="281">
        <f t="shared" si="3"/>
        <v>3.6321273225617776E-2</v>
      </c>
      <c r="G182" s="21" t="s">
        <v>170</v>
      </c>
      <c r="H182" s="19">
        <v>9795</v>
      </c>
    </row>
    <row r="183" spans="1:8" s="11" customFormat="1" ht="25.15" hidden="1" customHeight="1" x14ac:dyDescent="0.2">
      <c r="A183" s="10">
        <v>122</v>
      </c>
      <c r="B183" s="312"/>
      <c r="C183" s="22"/>
      <c r="D183" s="313"/>
      <c r="E183" s="331"/>
      <c r="F183" s="283"/>
      <c r="G183" s="21" t="s">
        <v>171</v>
      </c>
      <c r="H183" s="89">
        <v>0.3</v>
      </c>
    </row>
    <row r="184" spans="1:8" s="11" customFormat="1" ht="25.15" hidden="1" customHeight="1" x14ac:dyDescent="0.2">
      <c r="A184" s="10">
        <v>122</v>
      </c>
      <c r="B184" s="332"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32"/>
      <c r="C185" s="88" t="s">
        <v>743</v>
      </c>
      <c r="D185" s="304" t="s">
        <v>965</v>
      </c>
      <c r="E185" s="333">
        <v>28929343000</v>
      </c>
      <c r="F185" s="281">
        <f t="shared" si="3"/>
        <v>1.9922866577665833E-2</v>
      </c>
      <c r="G185" s="304" t="s">
        <v>174</v>
      </c>
      <c r="H185" s="306">
        <v>0.1</v>
      </c>
    </row>
    <row r="186" spans="1:8" s="11" customFormat="1" ht="25.15" hidden="1" customHeight="1" x14ac:dyDescent="0.2">
      <c r="A186" s="10">
        <v>122</v>
      </c>
      <c r="B186" s="332"/>
      <c r="C186" s="88" t="s">
        <v>744</v>
      </c>
      <c r="D186" s="305"/>
      <c r="E186" s="334"/>
      <c r="F186" s="283"/>
      <c r="G186" s="305"/>
      <c r="H186" s="307"/>
    </row>
    <row r="187" spans="1:8" s="11" customFormat="1" ht="25.15" hidden="1" customHeight="1" x14ac:dyDescent="0.2">
      <c r="A187" s="10">
        <v>122</v>
      </c>
      <c r="B187" s="312" t="s">
        <v>748</v>
      </c>
      <c r="C187" s="78" t="s">
        <v>745</v>
      </c>
      <c r="D187" s="313" t="s">
        <v>966</v>
      </c>
      <c r="E187" s="330">
        <v>2459382000</v>
      </c>
      <c r="F187" s="281">
        <f t="shared" si="3"/>
        <v>1.6937107576038956E-3</v>
      </c>
      <c r="G187" s="21" t="s">
        <v>175</v>
      </c>
      <c r="H187" s="19">
        <v>2500</v>
      </c>
    </row>
    <row r="188" spans="1:8" s="11" customFormat="1" ht="25.15" hidden="1" customHeight="1" x14ac:dyDescent="0.2">
      <c r="A188" s="10">
        <v>122</v>
      </c>
      <c r="B188" s="312"/>
      <c r="C188" s="22"/>
      <c r="D188" s="313"/>
      <c r="E188" s="330"/>
      <c r="F188" s="283"/>
      <c r="G188" s="21" t="s">
        <v>176</v>
      </c>
      <c r="H188" s="19">
        <v>17500</v>
      </c>
    </row>
    <row r="189" spans="1:8" s="11" customFormat="1" ht="25.15" hidden="1" customHeight="1" x14ac:dyDescent="0.2">
      <c r="A189" s="10">
        <v>122</v>
      </c>
      <c r="B189" s="318"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18"/>
      <c r="C190" s="43"/>
      <c r="D190" s="21" t="s">
        <v>968</v>
      </c>
      <c r="E190" s="63">
        <v>3818654000</v>
      </c>
      <c r="F190" s="75">
        <f t="shared" si="3"/>
        <v>2.6298051133850481E-3</v>
      </c>
      <c r="G190" s="21" t="s">
        <v>178</v>
      </c>
      <c r="H190" s="19">
        <v>75600</v>
      </c>
    </row>
    <row r="191" spans="1:8" s="11" customFormat="1" ht="25.15" hidden="1" customHeight="1" x14ac:dyDescent="0.2">
      <c r="A191" s="10">
        <v>122</v>
      </c>
      <c r="B191" s="318"/>
      <c r="C191" s="43"/>
      <c r="D191" s="21" t="s">
        <v>969</v>
      </c>
      <c r="E191" s="63">
        <v>10476528000</v>
      </c>
      <c r="F191" s="75">
        <f t="shared" si="3"/>
        <v>7.2149052794313467E-3</v>
      </c>
      <c r="G191" s="21" t="s">
        <v>179</v>
      </c>
      <c r="H191" s="19">
        <v>22700</v>
      </c>
    </row>
    <row r="192" spans="1:8" s="11" customFormat="1" ht="25.15" hidden="1" customHeight="1" x14ac:dyDescent="0.2">
      <c r="A192" s="10">
        <v>122</v>
      </c>
      <c r="B192" s="312" t="s">
        <v>750</v>
      </c>
      <c r="C192" s="78" t="s">
        <v>749</v>
      </c>
      <c r="D192" s="313" t="s">
        <v>970</v>
      </c>
      <c r="E192" s="330">
        <v>82710639000</v>
      </c>
      <c r="F192" s="281">
        <f t="shared" si="3"/>
        <v>5.696061004048672E-2</v>
      </c>
      <c r="G192" s="21" t="s">
        <v>180</v>
      </c>
      <c r="H192" s="19">
        <v>3</v>
      </c>
    </row>
    <row r="193" spans="1:8" s="11" customFormat="1" ht="25.15" hidden="1" customHeight="1" x14ac:dyDescent="0.2">
      <c r="A193" s="10">
        <v>122</v>
      </c>
      <c r="B193" s="312"/>
      <c r="C193" s="22"/>
      <c r="D193" s="313"/>
      <c r="E193" s="330"/>
      <c r="F193" s="282"/>
      <c r="G193" s="21" t="s">
        <v>181</v>
      </c>
      <c r="H193" s="28">
        <v>0.18</v>
      </c>
    </row>
    <row r="194" spans="1:8" s="11" customFormat="1" ht="25.15" hidden="1" customHeight="1" x14ac:dyDescent="0.2">
      <c r="A194" s="10">
        <v>122</v>
      </c>
      <c r="B194" s="312"/>
      <c r="C194" s="22"/>
      <c r="D194" s="313"/>
      <c r="E194" s="330"/>
      <c r="F194" s="282"/>
      <c r="G194" s="21" t="s">
        <v>182</v>
      </c>
      <c r="H194" s="28">
        <v>0.23</v>
      </c>
    </row>
    <row r="195" spans="1:8" s="11" customFormat="1" ht="25.15" hidden="1" customHeight="1" x14ac:dyDescent="0.2">
      <c r="A195" s="10">
        <v>122</v>
      </c>
      <c r="B195" s="312"/>
      <c r="C195" s="22"/>
      <c r="D195" s="313"/>
      <c r="E195" s="330"/>
      <c r="F195" s="283"/>
      <c r="G195" s="21" t="s">
        <v>183</v>
      </c>
      <c r="H195" s="28">
        <v>0.32</v>
      </c>
    </row>
    <row r="196" spans="1:8" s="11" customFormat="1" ht="25.15" hidden="1" customHeight="1" x14ac:dyDescent="0.2">
      <c r="A196" s="10">
        <v>122</v>
      </c>
      <c r="B196" s="312"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12"/>
      <c r="C197" s="22"/>
      <c r="D197" s="21" t="s">
        <v>972</v>
      </c>
      <c r="E197" s="63">
        <v>163809198000</v>
      </c>
      <c r="F197" s="75">
        <f t="shared" si="3"/>
        <v>0.11281102360148465</v>
      </c>
      <c r="G197" s="21" t="s">
        <v>185</v>
      </c>
      <c r="H197" s="28">
        <v>0.3</v>
      </c>
    </row>
    <row r="198" spans="1:8" s="11" customFormat="1" ht="25.15" hidden="1" customHeight="1" x14ac:dyDescent="0.2">
      <c r="A198" s="10">
        <v>122</v>
      </c>
      <c r="B198" s="312" t="s">
        <v>754</v>
      </c>
      <c r="C198" s="78" t="s">
        <v>753</v>
      </c>
      <c r="D198" s="313" t="s">
        <v>973</v>
      </c>
      <c r="E198" s="330">
        <v>4737766000</v>
      </c>
      <c r="F198" s="281">
        <f t="shared" si="3"/>
        <v>3.2627730223324307E-3</v>
      </c>
      <c r="G198" s="21" t="s">
        <v>186</v>
      </c>
      <c r="H198" s="28">
        <v>0.3</v>
      </c>
    </row>
    <row r="199" spans="1:8" s="11" customFormat="1" ht="25.15" hidden="1" customHeight="1" x14ac:dyDescent="0.2">
      <c r="A199" s="10">
        <v>122</v>
      </c>
      <c r="B199" s="312"/>
      <c r="C199" s="22"/>
      <c r="D199" s="313"/>
      <c r="E199" s="330"/>
      <c r="F199" s="283"/>
      <c r="G199" s="21" t="s">
        <v>187</v>
      </c>
      <c r="H199" s="28">
        <v>1</v>
      </c>
    </row>
    <row r="200" spans="1:8" s="11" customFormat="1" ht="25.15" hidden="1" customHeight="1" x14ac:dyDescent="0.2">
      <c r="A200" s="10">
        <v>122</v>
      </c>
      <c r="B200" s="312"/>
      <c r="C200" s="22"/>
      <c r="D200" s="21" t="s">
        <v>974</v>
      </c>
      <c r="E200" s="64">
        <v>3332602000</v>
      </c>
      <c r="F200" s="75">
        <f t="shared" si="3"/>
        <v>2.2950740707268157E-3</v>
      </c>
      <c r="G200" s="21" t="s">
        <v>188</v>
      </c>
      <c r="H200" s="19">
        <v>1</v>
      </c>
    </row>
    <row r="201" spans="1:8" s="11" customFormat="1" ht="25.15" hidden="1" customHeight="1" x14ac:dyDescent="0.2">
      <c r="A201" s="10">
        <v>122</v>
      </c>
      <c r="B201" s="312"/>
      <c r="C201" s="22"/>
      <c r="D201" s="313" t="s">
        <v>975</v>
      </c>
      <c r="E201" s="330">
        <v>31960000000</v>
      </c>
      <c r="F201" s="281">
        <f t="shared" si="3"/>
        <v>2.2009999183949667E-2</v>
      </c>
      <c r="G201" s="21" t="s">
        <v>189</v>
      </c>
      <c r="H201" s="28">
        <v>1</v>
      </c>
    </row>
    <row r="202" spans="1:8" s="11" customFormat="1" ht="25.15" hidden="1" customHeight="1" x14ac:dyDescent="0.2">
      <c r="A202" s="10">
        <v>122</v>
      </c>
      <c r="B202" s="312"/>
      <c r="C202" s="22"/>
      <c r="D202" s="313"/>
      <c r="E202" s="330"/>
      <c r="F202" s="283"/>
      <c r="G202" s="21" t="s">
        <v>190</v>
      </c>
      <c r="H202" s="28">
        <v>1</v>
      </c>
    </row>
    <row r="203" spans="1:8" s="11" customFormat="1" ht="25.15" hidden="1" customHeight="1" x14ac:dyDescent="0.2">
      <c r="A203" s="10">
        <v>122</v>
      </c>
      <c r="B203" s="312"/>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18"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18"/>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315">
        <v>19879537500</v>
      </c>
      <c r="F247" s="297">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315"/>
      <c r="F248" s="299"/>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16" t="s">
        <v>215</v>
      </c>
      <c r="C253" s="78" t="s">
        <v>771</v>
      </c>
      <c r="D253" s="316" t="s">
        <v>221</v>
      </c>
      <c r="E253" s="315">
        <v>2689610800</v>
      </c>
      <c r="F253" s="297">
        <f>E253/$I$253</f>
        <v>0.22049507241073044</v>
      </c>
      <c r="G253" s="316" t="s">
        <v>216</v>
      </c>
      <c r="H253" s="317">
        <v>0.83</v>
      </c>
      <c r="I253" s="73">
        <f>SUM(E253:E267)</f>
        <v>12198054000</v>
      </c>
    </row>
    <row r="254" spans="1:9" s="11" customFormat="1" ht="25.15" hidden="1" customHeight="1" x14ac:dyDescent="0.2">
      <c r="A254" s="10">
        <v>136</v>
      </c>
      <c r="B254" s="316"/>
      <c r="C254" s="30"/>
      <c r="D254" s="316"/>
      <c r="E254" s="315"/>
      <c r="F254" s="298"/>
      <c r="G254" s="316"/>
      <c r="H254" s="317"/>
    </row>
    <row r="255" spans="1:9" s="11" customFormat="1" ht="25.15" hidden="1" customHeight="1" x14ac:dyDescent="0.2">
      <c r="A255" s="10">
        <v>136</v>
      </c>
      <c r="B255" s="316"/>
      <c r="C255" s="30"/>
      <c r="D255" s="316"/>
      <c r="E255" s="315"/>
      <c r="F255" s="299"/>
      <c r="G255" s="316"/>
      <c r="H255" s="317"/>
    </row>
    <row r="256" spans="1:9" s="11" customFormat="1" ht="25.15" hidden="1" customHeight="1" x14ac:dyDescent="0.2">
      <c r="A256" s="10">
        <v>136</v>
      </c>
      <c r="B256" s="316"/>
      <c r="C256" s="30"/>
      <c r="D256" s="316" t="s">
        <v>222</v>
      </c>
      <c r="E256" s="315">
        <v>2689610800</v>
      </c>
      <c r="F256" s="297">
        <f>E256/$I$253</f>
        <v>0.22049507241073044</v>
      </c>
      <c r="G256" s="316" t="s">
        <v>217</v>
      </c>
      <c r="H256" s="314">
        <v>2500</v>
      </c>
    </row>
    <row r="257" spans="1:8" s="11" customFormat="1" ht="25.15" hidden="1" customHeight="1" x14ac:dyDescent="0.2">
      <c r="A257" s="10">
        <v>136</v>
      </c>
      <c r="B257" s="316"/>
      <c r="C257" s="30"/>
      <c r="D257" s="316"/>
      <c r="E257" s="315"/>
      <c r="F257" s="298"/>
      <c r="G257" s="316"/>
      <c r="H257" s="314"/>
    </row>
    <row r="258" spans="1:8" s="11" customFormat="1" ht="25.15" hidden="1" customHeight="1" x14ac:dyDescent="0.2">
      <c r="A258" s="10">
        <v>136</v>
      </c>
      <c r="B258" s="316"/>
      <c r="C258" s="30"/>
      <c r="D258" s="316"/>
      <c r="E258" s="315"/>
      <c r="F258" s="299"/>
      <c r="G258" s="316"/>
      <c r="H258" s="314"/>
    </row>
    <row r="259" spans="1:8" s="11" customFormat="1" ht="25.15" hidden="1" customHeight="1" x14ac:dyDescent="0.2">
      <c r="A259" s="10">
        <v>136</v>
      </c>
      <c r="B259" s="316"/>
      <c r="C259" s="30"/>
      <c r="D259" s="316" t="s">
        <v>223</v>
      </c>
      <c r="E259" s="315">
        <v>2689610800</v>
      </c>
      <c r="F259" s="297">
        <f>E259/$I$253</f>
        <v>0.22049507241073044</v>
      </c>
      <c r="G259" s="316" t="s">
        <v>218</v>
      </c>
      <c r="H259" s="314">
        <v>1000</v>
      </c>
    </row>
    <row r="260" spans="1:8" s="11" customFormat="1" ht="25.15" hidden="1" customHeight="1" x14ac:dyDescent="0.2">
      <c r="A260" s="10">
        <v>136</v>
      </c>
      <c r="B260" s="316"/>
      <c r="C260" s="30"/>
      <c r="D260" s="316"/>
      <c r="E260" s="315"/>
      <c r="F260" s="298"/>
      <c r="G260" s="316"/>
      <c r="H260" s="314"/>
    </row>
    <row r="261" spans="1:8" s="11" customFormat="1" ht="25.15" hidden="1" customHeight="1" x14ac:dyDescent="0.2">
      <c r="A261" s="10">
        <v>136</v>
      </c>
      <c r="B261" s="316"/>
      <c r="C261" s="30"/>
      <c r="D261" s="316"/>
      <c r="E261" s="315"/>
      <c r="F261" s="299"/>
      <c r="G261" s="316"/>
      <c r="H261" s="314"/>
    </row>
    <row r="262" spans="1:8" s="11" customFormat="1" ht="25.15" hidden="1" customHeight="1" x14ac:dyDescent="0.2">
      <c r="A262" s="10">
        <v>136</v>
      </c>
      <c r="B262" s="316"/>
      <c r="C262" s="30"/>
      <c r="D262" s="316" t="s">
        <v>224</v>
      </c>
      <c r="E262" s="315">
        <v>2689610800</v>
      </c>
      <c r="F262" s="297">
        <f>E262/$I$253</f>
        <v>0.22049507241073044</v>
      </c>
      <c r="G262" s="316" t="s">
        <v>219</v>
      </c>
      <c r="H262" s="314">
        <v>2</v>
      </c>
    </row>
    <row r="263" spans="1:8" s="11" customFormat="1" ht="25.15" hidden="1" customHeight="1" x14ac:dyDescent="0.2">
      <c r="A263" s="10">
        <v>136</v>
      </c>
      <c r="B263" s="316"/>
      <c r="C263" s="30"/>
      <c r="D263" s="316"/>
      <c r="E263" s="315"/>
      <c r="F263" s="298"/>
      <c r="G263" s="316"/>
      <c r="H263" s="314"/>
    </row>
    <row r="264" spans="1:8" s="11" customFormat="1" ht="25.15" hidden="1" customHeight="1" x14ac:dyDescent="0.2">
      <c r="A264" s="10">
        <v>136</v>
      </c>
      <c r="B264" s="316"/>
      <c r="C264" s="30"/>
      <c r="D264" s="316"/>
      <c r="E264" s="315"/>
      <c r="F264" s="299"/>
      <c r="G264" s="316"/>
      <c r="H264" s="314"/>
    </row>
    <row r="265" spans="1:8" s="11" customFormat="1" ht="25.15" hidden="1" customHeight="1" x14ac:dyDescent="0.2">
      <c r="A265" s="10">
        <v>136</v>
      </c>
      <c r="B265" s="316"/>
      <c r="C265" s="30"/>
      <c r="D265" s="316" t="s">
        <v>225</v>
      </c>
      <c r="E265" s="315">
        <v>1439610800</v>
      </c>
      <c r="F265" s="297">
        <f>E265/$I$253</f>
        <v>0.11801971035707827</v>
      </c>
      <c r="G265" s="316" t="s">
        <v>220</v>
      </c>
      <c r="H265" s="314">
        <v>957</v>
      </c>
    </row>
    <row r="266" spans="1:8" s="11" customFormat="1" ht="25.15" hidden="1" customHeight="1" x14ac:dyDescent="0.2">
      <c r="A266" s="10">
        <v>136</v>
      </c>
      <c r="B266" s="316"/>
      <c r="C266" s="30"/>
      <c r="D266" s="316"/>
      <c r="E266" s="315"/>
      <c r="F266" s="298"/>
      <c r="G266" s="316"/>
      <c r="H266" s="314"/>
    </row>
    <row r="267" spans="1:8" s="11" customFormat="1" ht="25.15" hidden="1" customHeight="1" x14ac:dyDescent="0.2">
      <c r="A267" s="10">
        <v>136</v>
      </c>
      <c r="B267" s="316"/>
      <c r="C267" s="30"/>
      <c r="D267" s="316"/>
      <c r="E267" s="315"/>
      <c r="F267" s="299"/>
      <c r="G267" s="316"/>
      <c r="H267" s="314"/>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294">
        <v>16240885248</v>
      </c>
      <c r="F291" s="297">
        <f>E291/$I$290</f>
        <v>6.1331835635599205E-3</v>
      </c>
      <c r="G291" s="14" t="s">
        <v>253</v>
      </c>
      <c r="H291" s="31">
        <v>17000</v>
      </c>
    </row>
    <row r="292" spans="1:9" s="11" customFormat="1" ht="25.15" hidden="1" customHeight="1" x14ac:dyDescent="0.2">
      <c r="A292" s="10">
        <v>201</v>
      </c>
      <c r="B292" s="22" t="s">
        <v>249</v>
      </c>
      <c r="C292" s="78" t="s">
        <v>783</v>
      </c>
      <c r="D292" s="22" t="s">
        <v>252</v>
      </c>
      <c r="E292" s="295"/>
      <c r="F292" s="298"/>
      <c r="G292" s="14" t="s">
        <v>260</v>
      </c>
      <c r="H292" s="54">
        <v>0.2</v>
      </c>
    </row>
    <row r="293" spans="1:9" s="11" customFormat="1" ht="25.15" hidden="1" customHeight="1" x14ac:dyDescent="0.2">
      <c r="A293" s="10">
        <v>201</v>
      </c>
      <c r="B293" s="22" t="s">
        <v>249</v>
      </c>
      <c r="C293" s="78" t="s">
        <v>784</v>
      </c>
      <c r="D293" s="22" t="s">
        <v>252</v>
      </c>
      <c r="E293" s="295"/>
      <c r="F293" s="298"/>
      <c r="G293" s="14" t="s">
        <v>261</v>
      </c>
      <c r="H293" s="54">
        <v>0.2</v>
      </c>
    </row>
    <row r="294" spans="1:9" s="11" customFormat="1" ht="25.15" hidden="1" customHeight="1" x14ac:dyDescent="0.2">
      <c r="A294" s="10">
        <v>201</v>
      </c>
      <c r="B294" s="22" t="s">
        <v>249</v>
      </c>
      <c r="C294" s="78" t="s">
        <v>785</v>
      </c>
      <c r="D294" s="22" t="s">
        <v>252</v>
      </c>
      <c r="E294" s="295"/>
      <c r="F294" s="298"/>
      <c r="G294" s="14" t="s">
        <v>262</v>
      </c>
      <c r="H294" s="54">
        <v>0.85</v>
      </c>
    </row>
    <row r="295" spans="1:9" s="11" customFormat="1" ht="25.15" hidden="1" customHeight="1" x14ac:dyDescent="0.2">
      <c r="A295" s="10">
        <v>201</v>
      </c>
      <c r="B295" s="22" t="s">
        <v>249</v>
      </c>
      <c r="C295" s="78" t="s">
        <v>786</v>
      </c>
      <c r="D295" s="22" t="s">
        <v>252</v>
      </c>
      <c r="E295" s="295"/>
      <c r="F295" s="298"/>
      <c r="G295" s="14" t="s">
        <v>263</v>
      </c>
      <c r="H295" s="31">
        <v>4135</v>
      </c>
    </row>
    <row r="296" spans="1:9" s="11" customFormat="1" ht="25.15" hidden="1" customHeight="1" x14ac:dyDescent="0.2">
      <c r="A296" s="10">
        <v>201</v>
      </c>
      <c r="B296" s="22" t="s">
        <v>249</v>
      </c>
      <c r="C296" s="78" t="s">
        <v>787</v>
      </c>
      <c r="D296" s="22" t="s">
        <v>252</v>
      </c>
      <c r="E296" s="295"/>
      <c r="F296" s="298"/>
      <c r="G296" s="14" t="s">
        <v>264</v>
      </c>
      <c r="H296" s="12">
        <v>5</v>
      </c>
    </row>
    <row r="297" spans="1:9" s="11" customFormat="1" ht="25.15" hidden="1" customHeight="1" x14ac:dyDescent="0.2">
      <c r="A297" s="10">
        <v>201</v>
      </c>
      <c r="B297" s="22" t="s">
        <v>249</v>
      </c>
      <c r="C297" s="78" t="s">
        <v>788</v>
      </c>
      <c r="D297" s="22" t="s">
        <v>252</v>
      </c>
      <c r="E297" s="295"/>
      <c r="F297" s="298"/>
      <c r="G297" s="14" t="s">
        <v>265</v>
      </c>
      <c r="H297" s="54">
        <v>7.0000000000000007E-2</v>
      </c>
    </row>
    <row r="298" spans="1:9" s="11" customFormat="1" ht="25.15" hidden="1" customHeight="1" x14ac:dyDescent="0.2">
      <c r="A298" s="10">
        <v>201</v>
      </c>
      <c r="B298" s="43" t="s">
        <v>249</v>
      </c>
      <c r="C298" s="78" t="s">
        <v>789</v>
      </c>
      <c r="D298" s="22" t="s">
        <v>252</v>
      </c>
      <c r="E298" s="296"/>
      <c r="F298" s="299"/>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315">
        <v>502736031383</v>
      </c>
      <c r="F300" s="297">
        <f>E300/$I$290</f>
        <v>0.1898524814013611</v>
      </c>
      <c r="G300" s="14" t="s">
        <v>257</v>
      </c>
      <c r="H300" s="29">
        <v>0.25190000000000001</v>
      </c>
    </row>
    <row r="301" spans="1:9" s="11" customFormat="1" ht="25.15" hidden="1" customHeight="1" x14ac:dyDescent="0.2">
      <c r="A301" s="10">
        <v>201</v>
      </c>
      <c r="B301" s="22" t="s">
        <v>249</v>
      </c>
      <c r="C301" s="22"/>
      <c r="D301" s="43" t="s">
        <v>256</v>
      </c>
      <c r="E301" s="315"/>
      <c r="F301" s="298"/>
      <c r="G301" s="14" t="s">
        <v>258</v>
      </c>
      <c r="H301" s="29">
        <v>0.52200000000000002</v>
      </c>
    </row>
    <row r="302" spans="1:9" s="11" customFormat="1" ht="25.15" hidden="1" customHeight="1" x14ac:dyDescent="0.2">
      <c r="A302" s="10">
        <v>201</v>
      </c>
      <c r="B302" s="22" t="s">
        <v>249</v>
      </c>
      <c r="C302" s="22"/>
      <c r="D302" s="43" t="s">
        <v>256</v>
      </c>
      <c r="E302" s="315"/>
      <c r="F302" s="298"/>
      <c r="G302" s="14" t="s">
        <v>259</v>
      </c>
      <c r="H302" s="29">
        <v>0.1676</v>
      </c>
    </row>
    <row r="303" spans="1:9" s="11" customFormat="1" ht="25.15" hidden="1" customHeight="1" x14ac:dyDescent="0.2">
      <c r="A303" s="10">
        <v>201</v>
      </c>
      <c r="B303" s="43" t="s">
        <v>268</v>
      </c>
      <c r="C303" s="78" t="s">
        <v>792</v>
      </c>
      <c r="D303" s="43" t="s">
        <v>256</v>
      </c>
      <c r="E303" s="315"/>
      <c r="F303" s="298"/>
      <c r="G303" s="14" t="s">
        <v>274</v>
      </c>
      <c r="H303" s="56">
        <v>0.2</v>
      </c>
    </row>
    <row r="304" spans="1:9" s="11" customFormat="1" ht="25.15" hidden="1" customHeight="1" x14ac:dyDescent="0.2">
      <c r="A304" s="10">
        <v>201</v>
      </c>
      <c r="B304" s="43" t="s">
        <v>268</v>
      </c>
      <c r="C304" s="78" t="s">
        <v>793</v>
      </c>
      <c r="D304" s="43" t="s">
        <v>256</v>
      </c>
      <c r="E304" s="315"/>
      <c r="F304" s="299"/>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315">
        <v>406368783817</v>
      </c>
      <c r="F306" s="297">
        <f>E306/$I$290</f>
        <v>0.15346049846372628</v>
      </c>
      <c r="G306" s="14" t="s">
        <v>270</v>
      </c>
      <c r="H306" s="56">
        <v>1</v>
      </c>
    </row>
    <row r="307" spans="1:9" s="11" customFormat="1" ht="25.15" hidden="1" customHeight="1" x14ac:dyDescent="0.2">
      <c r="A307" s="10">
        <v>201</v>
      </c>
      <c r="B307" s="43" t="s">
        <v>268</v>
      </c>
      <c r="C307" s="43"/>
      <c r="D307" s="43" t="s">
        <v>269</v>
      </c>
      <c r="E307" s="315"/>
      <c r="F307" s="298"/>
      <c r="G307" s="14" t="s">
        <v>271</v>
      </c>
      <c r="H307" s="28">
        <v>1</v>
      </c>
    </row>
    <row r="308" spans="1:9" s="11" customFormat="1" ht="25.15" hidden="1" customHeight="1" x14ac:dyDescent="0.2">
      <c r="A308" s="10">
        <v>201</v>
      </c>
      <c r="B308" s="43" t="s">
        <v>268</v>
      </c>
      <c r="C308" s="43"/>
      <c r="D308" s="43" t="s">
        <v>269</v>
      </c>
      <c r="E308" s="315"/>
      <c r="F308" s="298"/>
      <c r="G308" s="14" t="s">
        <v>272</v>
      </c>
      <c r="H308" s="56">
        <v>0.28999999999999998</v>
      </c>
    </row>
    <row r="309" spans="1:9" s="11" customFormat="1" ht="25.15" hidden="1" customHeight="1" x14ac:dyDescent="0.2">
      <c r="A309" s="10">
        <v>201</v>
      </c>
      <c r="B309" s="43" t="s">
        <v>268</v>
      </c>
      <c r="C309" s="43"/>
      <c r="D309" s="43" t="s">
        <v>269</v>
      </c>
      <c r="E309" s="315"/>
      <c r="F309" s="298"/>
      <c r="G309" s="14" t="s">
        <v>273</v>
      </c>
      <c r="H309" s="55">
        <v>0.26040000000000002</v>
      </c>
    </row>
    <row r="310" spans="1:9" s="11" customFormat="1" ht="25.15" hidden="1" customHeight="1" x14ac:dyDescent="0.2">
      <c r="A310" s="10">
        <v>201</v>
      </c>
      <c r="B310" s="43" t="s">
        <v>268</v>
      </c>
      <c r="C310" s="43"/>
      <c r="D310" s="43" t="s">
        <v>269</v>
      </c>
      <c r="E310" s="315"/>
      <c r="F310" s="298"/>
      <c r="G310" s="14" t="s">
        <v>279</v>
      </c>
      <c r="H310" s="57">
        <v>100</v>
      </c>
    </row>
    <row r="311" spans="1:9" s="11" customFormat="1" ht="25.15" hidden="1" customHeight="1" x14ac:dyDescent="0.2">
      <c r="A311" s="10">
        <v>201</v>
      </c>
      <c r="B311" s="43" t="s">
        <v>268</v>
      </c>
      <c r="C311" s="43"/>
      <c r="D311" s="43" t="s">
        <v>269</v>
      </c>
      <c r="E311" s="315"/>
      <c r="F311" s="299"/>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12" t="s">
        <v>281</v>
      </c>
      <c r="C315" s="78" t="s">
        <v>797</v>
      </c>
      <c r="D315" s="313" t="s">
        <v>285</v>
      </c>
      <c r="E315" s="315">
        <v>27848708980.638401</v>
      </c>
      <c r="F315" s="297">
        <f>E315/$I$313</f>
        <v>0.28689550642708223</v>
      </c>
      <c r="G315" s="313" t="s">
        <v>284</v>
      </c>
      <c r="H315" s="314">
        <v>1500</v>
      </c>
    </row>
    <row r="316" spans="1:9" s="11" customFormat="1" ht="25.15" hidden="1" customHeight="1" x14ac:dyDescent="0.2">
      <c r="A316" s="10">
        <v>203</v>
      </c>
      <c r="B316" s="312"/>
      <c r="C316" s="22"/>
      <c r="D316" s="313"/>
      <c r="E316" s="315"/>
      <c r="F316" s="298"/>
      <c r="G316" s="313"/>
      <c r="H316" s="314"/>
    </row>
    <row r="317" spans="1:9" s="11" customFormat="1" ht="25.15" hidden="1" customHeight="1" x14ac:dyDescent="0.2">
      <c r="A317" s="10">
        <v>203</v>
      </c>
      <c r="B317" s="312"/>
      <c r="C317" s="22"/>
      <c r="D317" s="313"/>
      <c r="E317" s="315"/>
      <c r="F317" s="298"/>
      <c r="G317" s="313"/>
      <c r="H317" s="314"/>
    </row>
    <row r="318" spans="1:9" s="11" customFormat="1" ht="25.15" hidden="1" customHeight="1" x14ac:dyDescent="0.2">
      <c r="A318" s="10">
        <v>203</v>
      </c>
      <c r="B318" s="312"/>
      <c r="C318" s="22"/>
      <c r="D318" s="313"/>
      <c r="E318" s="315"/>
      <c r="F318" s="298"/>
      <c r="G318" s="313"/>
      <c r="H318" s="314"/>
    </row>
    <row r="319" spans="1:9" s="11" customFormat="1" ht="25.15" hidden="1" customHeight="1" x14ac:dyDescent="0.2">
      <c r="A319" s="10">
        <v>203</v>
      </c>
      <c r="B319" s="312"/>
      <c r="C319" s="22"/>
      <c r="D319" s="313"/>
      <c r="E319" s="315"/>
      <c r="F319" s="298"/>
      <c r="G319" s="313"/>
      <c r="H319" s="314"/>
    </row>
    <row r="320" spans="1:9" s="11" customFormat="1" ht="25.15" hidden="1" customHeight="1" x14ac:dyDescent="0.2">
      <c r="A320" s="10">
        <v>203</v>
      </c>
      <c r="B320" s="312"/>
      <c r="C320" s="22"/>
      <c r="D320" s="313"/>
      <c r="E320" s="315"/>
      <c r="F320" s="298"/>
      <c r="G320" s="313"/>
      <c r="H320" s="314"/>
    </row>
    <row r="321" spans="1:9" s="11" customFormat="1" ht="25.15" hidden="1" customHeight="1" x14ac:dyDescent="0.2">
      <c r="A321" s="10">
        <v>203</v>
      </c>
      <c r="B321" s="312"/>
      <c r="C321" s="22"/>
      <c r="D321" s="313"/>
      <c r="E321" s="315"/>
      <c r="F321" s="298"/>
      <c r="G321" s="313"/>
      <c r="H321" s="314"/>
    </row>
    <row r="322" spans="1:9" s="11" customFormat="1" ht="25.15" hidden="1" customHeight="1" x14ac:dyDescent="0.2">
      <c r="A322" s="10">
        <v>203</v>
      </c>
      <c r="B322" s="312"/>
      <c r="C322" s="22"/>
      <c r="D322" s="313"/>
      <c r="E322" s="315"/>
      <c r="F322" s="298"/>
      <c r="G322" s="313"/>
      <c r="H322" s="314"/>
    </row>
    <row r="323" spans="1:9" s="11" customFormat="1" ht="25.15" hidden="1" customHeight="1" x14ac:dyDescent="0.2">
      <c r="A323" s="10">
        <v>203</v>
      </c>
      <c r="B323" s="312"/>
      <c r="C323" s="22"/>
      <c r="D323" s="313"/>
      <c r="E323" s="315"/>
      <c r="F323" s="298"/>
      <c r="G323" s="313"/>
      <c r="H323" s="314"/>
    </row>
    <row r="324" spans="1:9" s="11" customFormat="1" ht="25.15" hidden="1" customHeight="1" x14ac:dyDescent="0.2">
      <c r="A324" s="10">
        <v>203</v>
      </c>
      <c r="B324" s="312"/>
      <c r="C324" s="22"/>
      <c r="D324" s="313"/>
      <c r="E324" s="315"/>
      <c r="F324" s="298"/>
      <c r="G324" s="313"/>
      <c r="H324" s="314"/>
    </row>
    <row r="325" spans="1:9" s="11" customFormat="1" ht="25.15" hidden="1" customHeight="1" x14ac:dyDescent="0.2">
      <c r="A325" s="10">
        <v>203</v>
      </c>
      <c r="B325" s="312"/>
      <c r="C325" s="22"/>
      <c r="D325" s="313"/>
      <c r="E325" s="315"/>
      <c r="F325" s="298"/>
      <c r="G325" s="313"/>
      <c r="H325" s="314"/>
    </row>
    <row r="326" spans="1:9" s="11" customFormat="1" ht="25.15" hidden="1" customHeight="1" x14ac:dyDescent="0.2">
      <c r="A326" s="10">
        <v>203</v>
      </c>
      <c r="B326" s="312"/>
      <c r="C326" s="22"/>
      <c r="D326" s="313"/>
      <c r="E326" s="315"/>
      <c r="F326" s="298"/>
      <c r="G326" s="313"/>
      <c r="H326" s="314"/>
    </row>
    <row r="327" spans="1:9" s="11" customFormat="1" ht="25.15" hidden="1" customHeight="1" x14ac:dyDescent="0.2">
      <c r="A327" s="10">
        <v>203</v>
      </c>
      <c r="B327" s="312"/>
      <c r="C327" s="22"/>
      <c r="D327" s="313"/>
      <c r="E327" s="315"/>
      <c r="F327" s="298"/>
      <c r="G327" s="313"/>
      <c r="H327" s="314"/>
    </row>
    <row r="328" spans="1:9" s="11" customFormat="1" ht="25.15" hidden="1" customHeight="1" x14ac:dyDescent="0.2">
      <c r="A328" s="10">
        <v>203</v>
      </c>
      <c r="B328" s="312"/>
      <c r="C328" s="22"/>
      <c r="D328" s="313"/>
      <c r="E328" s="315"/>
      <c r="F328" s="298"/>
      <c r="G328" s="313"/>
      <c r="H328" s="314"/>
    </row>
    <row r="329" spans="1:9" s="11" customFormat="1" ht="25.15" hidden="1" customHeight="1" x14ac:dyDescent="0.2">
      <c r="A329" s="10">
        <v>203</v>
      </c>
      <c r="B329" s="312"/>
      <c r="C329" s="22"/>
      <c r="D329" s="313"/>
      <c r="E329" s="315"/>
      <c r="F329" s="298"/>
      <c r="G329" s="313"/>
      <c r="H329" s="314"/>
    </row>
    <row r="330" spans="1:9" s="11" customFormat="1" ht="25.15" hidden="1" customHeight="1" x14ac:dyDescent="0.2">
      <c r="A330" s="10">
        <v>203</v>
      </c>
      <c r="B330" s="312"/>
      <c r="C330" s="22"/>
      <c r="D330" s="313"/>
      <c r="E330" s="315"/>
      <c r="F330" s="298"/>
      <c r="G330" s="313"/>
      <c r="H330" s="314"/>
    </row>
    <row r="331" spans="1:9" s="11" customFormat="1" ht="25.15" hidden="1" customHeight="1" x14ac:dyDescent="0.2">
      <c r="A331" s="10">
        <v>203</v>
      </c>
      <c r="B331" s="312"/>
      <c r="C331" s="22"/>
      <c r="D331" s="313"/>
      <c r="E331" s="315"/>
      <c r="F331" s="298"/>
      <c r="G331" s="313"/>
      <c r="H331" s="314"/>
    </row>
    <row r="332" spans="1:9" s="11" customFormat="1" ht="25.15" hidden="1" customHeight="1" x14ac:dyDescent="0.2">
      <c r="A332" s="10">
        <v>203</v>
      </c>
      <c r="B332" s="312"/>
      <c r="C332" s="22"/>
      <c r="D332" s="313"/>
      <c r="E332" s="315"/>
      <c r="F332" s="298"/>
      <c r="G332" s="313"/>
      <c r="H332" s="314"/>
    </row>
    <row r="333" spans="1:9" s="11" customFormat="1" ht="25.15" hidden="1" customHeight="1" x14ac:dyDescent="0.2">
      <c r="A333" s="10">
        <v>203</v>
      </c>
      <c r="B333" s="312"/>
      <c r="C333" s="22"/>
      <c r="D333" s="313"/>
      <c r="E333" s="315"/>
      <c r="F333" s="298"/>
      <c r="G333" s="313"/>
      <c r="H333" s="314"/>
    </row>
    <row r="334" spans="1:9" s="11" customFormat="1" ht="25.15" hidden="1" customHeight="1" x14ac:dyDescent="0.2">
      <c r="A334" s="10">
        <v>203</v>
      </c>
      <c r="B334" s="312"/>
      <c r="C334" s="22"/>
      <c r="D334" s="313"/>
      <c r="E334" s="315"/>
      <c r="F334" s="298"/>
      <c r="G334" s="313"/>
      <c r="H334" s="314"/>
    </row>
    <row r="335" spans="1:9" s="11" customFormat="1" ht="25.15" hidden="1" customHeight="1" x14ac:dyDescent="0.2">
      <c r="A335" s="10">
        <v>203</v>
      </c>
      <c r="B335" s="312"/>
      <c r="C335" s="22"/>
      <c r="D335" s="313"/>
      <c r="E335" s="315"/>
      <c r="F335" s="299"/>
      <c r="G335" s="313"/>
      <c r="H335" s="314"/>
    </row>
    <row r="336" spans="1:9" s="11" customFormat="1" ht="25.15" hidden="1" customHeight="1" x14ac:dyDescent="0.2">
      <c r="A336" s="10">
        <v>204</v>
      </c>
      <c r="B336" s="90" t="s">
        <v>798</v>
      </c>
      <c r="C336" s="78" t="s">
        <v>799</v>
      </c>
      <c r="D336" s="22" t="s">
        <v>288</v>
      </c>
      <c r="E336" s="315">
        <v>900925458040</v>
      </c>
      <c r="F336" s="297">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315"/>
      <c r="F337" s="298"/>
      <c r="G337" s="22" t="s">
        <v>290</v>
      </c>
      <c r="H337" s="47">
        <v>0</v>
      </c>
    </row>
    <row r="338" spans="1:9" s="11" customFormat="1" ht="25.15" hidden="1" customHeight="1" x14ac:dyDescent="0.2">
      <c r="A338" s="10">
        <v>204</v>
      </c>
      <c r="B338" s="90" t="s">
        <v>798</v>
      </c>
      <c r="C338" s="22"/>
      <c r="D338" s="22" t="s">
        <v>288</v>
      </c>
      <c r="E338" s="315"/>
      <c r="F338" s="298"/>
      <c r="G338" s="22" t="s">
        <v>291</v>
      </c>
      <c r="H338" s="47">
        <v>21.21</v>
      </c>
    </row>
    <row r="339" spans="1:9" s="11" customFormat="1" ht="25.15" hidden="1" customHeight="1" x14ac:dyDescent="0.2">
      <c r="A339" s="10">
        <v>204</v>
      </c>
      <c r="B339" s="90" t="s">
        <v>798</v>
      </c>
      <c r="C339" s="22"/>
      <c r="D339" s="22" t="s">
        <v>288</v>
      </c>
      <c r="E339" s="315"/>
      <c r="F339" s="298"/>
      <c r="G339" s="22" t="s">
        <v>292</v>
      </c>
      <c r="H339" s="47">
        <v>386.08</v>
      </c>
    </row>
    <row r="340" spans="1:9" s="11" customFormat="1" ht="25.15" hidden="1" customHeight="1" x14ac:dyDescent="0.2">
      <c r="A340" s="10">
        <v>204</v>
      </c>
      <c r="B340" s="90" t="s">
        <v>798</v>
      </c>
      <c r="C340" s="22"/>
      <c r="D340" s="22" t="s">
        <v>288</v>
      </c>
      <c r="E340" s="315"/>
      <c r="F340" s="298"/>
      <c r="G340" s="22" t="s">
        <v>293</v>
      </c>
      <c r="H340" s="47">
        <v>556.77</v>
      </c>
    </row>
    <row r="341" spans="1:9" s="11" customFormat="1" ht="25.15" hidden="1" customHeight="1" x14ac:dyDescent="0.2">
      <c r="A341" s="10">
        <v>204</v>
      </c>
      <c r="B341" s="90" t="s">
        <v>798</v>
      </c>
      <c r="C341" s="22"/>
      <c r="D341" s="22" t="s">
        <v>288</v>
      </c>
      <c r="E341" s="315"/>
      <c r="F341" s="298"/>
      <c r="G341" s="22" t="s">
        <v>294</v>
      </c>
      <c r="H341" s="47">
        <v>21</v>
      </c>
    </row>
    <row r="342" spans="1:9" s="11" customFormat="1" ht="25.15" hidden="1" customHeight="1" x14ac:dyDescent="0.2">
      <c r="A342" s="10">
        <v>204</v>
      </c>
      <c r="B342" s="90" t="s">
        <v>798</v>
      </c>
      <c r="C342" s="22"/>
      <c r="D342" s="22" t="s">
        <v>288</v>
      </c>
      <c r="E342" s="315"/>
      <c r="F342" s="298"/>
      <c r="G342" s="22" t="s">
        <v>295</v>
      </c>
      <c r="H342" s="47">
        <v>16</v>
      </c>
    </row>
    <row r="343" spans="1:9" s="11" customFormat="1" ht="25.15" hidden="1" customHeight="1" x14ac:dyDescent="0.2">
      <c r="A343" s="10">
        <v>204</v>
      </c>
      <c r="B343" s="90" t="s">
        <v>798</v>
      </c>
      <c r="C343" s="22"/>
      <c r="D343" s="22" t="s">
        <v>288</v>
      </c>
      <c r="E343" s="315"/>
      <c r="F343" s="299"/>
      <c r="G343" s="22" t="s">
        <v>296</v>
      </c>
      <c r="H343" s="47">
        <v>31.71</v>
      </c>
    </row>
    <row r="344" spans="1:9" s="11" customFormat="1" ht="25.15" hidden="1" customHeight="1" x14ac:dyDescent="0.2">
      <c r="A344" s="10">
        <v>204</v>
      </c>
      <c r="B344" s="90" t="s">
        <v>798</v>
      </c>
      <c r="C344" s="22"/>
      <c r="D344" s="22" t="s">
        <v>297</v>
      </c>
      <c r="E344" s="315">
        <v>240051441557</v>
      </c>
      <c r="F344" s="297">
        <f>E344/$I$336</f>
        <v>0.19782640450895136</v>
      </c>
      <c r="G344" s="22" t="s">
        <v>298</v>
      </c>
      <c r="H344" s="47">
        <v>705683.05</v>
      </c>
    </row>
    <row r="345" spans="1:9" s="11" customFormat="1" ht="25.15" hidden="1" customHeight="1" x14ac:dyDescent="0.2">
      <c r="A345" s="10">
        <v>204</v>
      </c>
      <c r="B345" s="90" t="s">
        <v>798</v>
      </c>
      <c r="C345" s="22"/>
      <c r="D345" s="22" t="s">
        <v>297</v>
      </c>
      <c r="E345" s="315"/>
      <c r="F345" s="298"/>
      <c r="G345" s="22" t="s">
        <v>299</v>
      </c>
      <c r="H345" s="47">
        <v>218220</v>
      </c>
    </row>
    <row r="346" spans="1:9" s="11" customFormat="1" ht="25.15" hidden="1" customHeight="1" x14ac:dyDescent="0.2">
      <c r="A346" s="10">
        <v>204</v>
      </c>
      <c r="B346" s="90" t="s">
        <v>798</v>
      </c>
      <c r="C346" s="22"/>
      <c r="D346" s="22" t="s">
        <v>297</v>
      </c>
      <c r="E346" s="315"/>
      <c r="F346" s="298"/>
      <c r="G346" s="22" t="s">
        <v>300</v>
      </c>
      <c r="H346" s="47">
        <v>6</v>
      </c>
    </row>
    <row r="347" spans="1:9" s="11" customFormat="1" ht="25.15" hidden="1" customHeight="1" x14ac:dyDescent="0.2">
      <c r="A347" s="10">
        <v>204</v>
      </c>
      <c r="B347" s="90" t="s">
        <v>798</v>
      </c>
      <c r="C347" s="22"/>
      <c r="D347" s="22" t="s">
        <v>297</v>
      </c>
      <c r="E347" s="315"/>
      <c r="F347" s="298"/>
      <c r="G347" s="22" t="s">
        <v>301</v>
      </c>
      <c r="H347" s="47">
        <v>46</v>
      </c>
    </row>
    <row r="348" spans="1:9" s="11" customFormat="1" ht="25.15" hidden="1" customHeight="1" x14ac:dyDescent="0.2">
      <c r="A348" s="10">
        <v>204</v>
      </c>
      <c r="B348" s="90" t="s">
        <v>798</v>
      </c>
      <c r="C348" s="22"/>
      <c r="D348" s="22" t="s">
        <v>297</v>
      </c>
      <c r="E348" s="315"/>
      <c r="F348" s="298"/>
      <c r="G348" s="22" t="s">
        <v>302</v>
      </c>
      <c r="H348" s="47">
        <v>4.87</v>
      </c>
    </row>
    <row r="349" spans="1:9" s="11" customFormat="1" ht="25.15" hidden="1" customHeight="1" x14ac:dyDescent="0.2">
      <c r="A349" s="10">
        <v>204</v>
      </c>
      <c r="B349" s="90" t="s">
        <v>798</v>
      </c>
      <c r="C349" s="22"/>
      <c r="D349" s="22" t="s">
        <v>297</v>
      </c>
      <c r="E349" s="315"/>
      <c r="F349" s="299"/>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272">
        <v>208</v>
      </c>
      <c r="B354" s="308" t="s">
        <v>807</v>
      </c>
      <c r="C354" s="78" t="s">
        <v>804</v>
      </c>
      <c r="D354" s="274" t="s">
        <v>989</v>
      </c>
      <c r="E354" s="294">
        <v>5320785000</v>
      </c>
      <c r="F354" s="297">
        <f>E354/$I$353</f>
        <v>4.7965150202027441E-2</v>
      </c>
      <c r="G354" s="286" t="s">
        <v>309</v>
      </c>
      <c r="H354" s="310">
        <v>600</v>
      </c>
    </row>
    <row r="355" spans="1:9" s="11" customFormat="1" ht="15" hidden="1" x14ac:dyDescent="0.2">
      <c r="A355" s="273"/>
      <c r="B355" s="309"/>
      <c r="C355" s="78" t="s">
        <v>805</v>
      </c>
      <c r="D355" s="275"/>
      <c r="E355" s="296"/>
      <c r="F355" s="299"/>
      <c r="G355" s="287"/>
      <c r="H355" s="311"/>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27">
        <v>15858000000</v>
      </c>
      <c r="F357" s="297">
        <f>E357/$I$353</f>
        <v>0.14295472414385305</v>
      </c>
      <c r="G357" s="45" t="s">
        <v>311</v>
      </c>
      <c r="H357" s="27">
        <v>500</v>
      </c>
    </row>
    <row r="358" spans="1:9" s="11" customFormat="1" ht="25.15" hidden="1" customHeight="1" x14ac:dyDescent="0.2">
      <c r="A358" s="10">
        <v>208</v>
      </c>
      <c r="B358" s="30" t="s">
        <v>809</v>
      </c>
      <c r="C358" s="78" t="s">
        <v>812</v>
      </c>
      <c r="D358" s="30" t="s">
        <v>991</v>
      </c>
      <c r="E358" s="328"/>
      <c r="F358" s="298"/>
      <c r="G358" s="30" t="s">
        <v>313</v>
      </c>
      <c r="H358" s="9">
        <v>0.6</v>
      </c>
    </row>
    <row r="359" spans="1:9" s="11" customFormat="1" ht="25.15" hidden="1" customHeight="1" x14ac:dyDescent="0.2">
      <c r="A359" s="10">
        <v>208</v>
      </c>
      <c r="B359" s="30" t="s">
        <v>813</v>
      </c>
      <c r="C359" s="78" t="s">
        <v>992</v>
      </c>
      <c r="D359" s="30" t="s">
        <v>991</v>
      </c>
      <c r="E359" s="329"/>
      <c r="F359" s="299"/>
      <c r="G359" s="45" t="s">
        <v>312</v>
      </c>
      <c r="H359" s="27">
        <v>780</v>
      </c>
    </row>
    <row r="360" spans="1:9" s="11" customFormat="1" ht="25.15" hidden="1" customHeight="1" x14ac:dyDescent="0.2">
      <c r="A360" s="10">
        <v>211</v>
      </c>
      <c r="B360" s="45" t="s">
        <v>817</v>
      </c>
      <c r="C360" s="78" t="s">
        <v>814</v>
      </c>
      <c r="D360" s="45" t="s">
        <v>314</v>
      </c>
      <c r="E360" s="326">
        <v>125730356000.33333</v>
      </c>
      <c r="F360" s="290">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26"/>
      <c r="F361" s="291"/>
      <c r="G361" s="45" t="s">
        <v>316</v>
      </c>
      <c r="H361" s="34">
        <v>3</v>
      </c>
    </row>
    <row r="362" spans="1:9" s="11" customFormat="1" ht="25.15" hidden="1" customHeight="1" x14ac:dyDescent="0.2">
      <c r="A362" s="272">
        <v>211</v>
      </c>
      <c r="B362" s="286" t="s">
        <v>818</v>
      </c>
      <c r="C362" s="88" t="s">
        <v>815</v>
      </c>
      <c r="D362" s="45" t="s">
        <v>317</v>
      </c>
      <c r="E362" s="288">
        <v>40348509000.333336</v>
      </c>
      <c r="F362" s="290">
        <f>E362/$I$360</f>
        <v>0.18192714661927592</v>
      </c>
      <c r="G362" s="286" t="s">
        <v>318</v>
      </c>
      <c r="H362" s="292">
        <v>95065</v>
      </c>
    </row>
    <row r="363" spans="1:9" s="11" customFormat="1" ht="25.15" hidden="1" customHeight="1" x14ac:dyDescent="0.2">
      <c r="A363" s="273"/>
      <c r="B363" s="287"/>
      <c r="C363" s="88" t="s">
        <v>816</v>
      </c>
      <c r="D363" s="45"/>
      <c r="E363" s="289"/>
      <c r="F363" s="291"/>
      <c r="G363" s="287"/>
      <c r="H363" s="293"/>
    </row>
    <row r="364" spans="1:9" s="11" customFormat="1" ht="25.15" hidden="1" customHeight="1" x14ac:dyDescent="0.2">
      <c r="A364" s="10">
        <v>211</v>
      </c>
      <c r="B364" s="45" t="s">
        <v>819</v>
      </c>
      <c r="C364" s="87" t="s">
        <v>820</v>
      </c>
      <c r="D364" s="45" t="s">
        <v>319</v>
      </c>
      <c r="E364" s="326">
        <v>55705017999.333336</v>
      </c>
      <c r="F364" s="290">
        <f>E364/$I$360</f>
        <v>0.25116801656562815</v>
      </c>
      <c r="G364" s="45" t="s">
        <v>320</v>
      </c>
      <c r="H364" s="34">
        <v>2000</v>
      </c>
    </row>
    <row r="365" spans="1:9" s="11" customFormat="1" ht="25.15" hidden="1" customHeight="1" x14ac:dyDescent="0.2">
      <c r="A365" s="10">
        <v>211</v>
      </c>
      <c r="B365" s="45" t="s">
        <v>819</v>
      </c>
      <c r="C365" s="45"/>
      <c r="D365" s="45" t="s">
        <v>319</v>
      </c>
      <c r="E365" s="326"/>
      <c r="F365" s="291"/>
      <c r="G365" s="45" t="s">
        <v>321</v>
      </c>
      <c r="H365" s="34">
        <v>40000</v>
      </c>
    </row>
    <row r="366" spans="1:9" s="11" customFormat="1" ht="25.15" hidden="1" customHeight="1" x14ac:dyDescent="0.2">
      <c r="A366" s="10">
        <v>213</v>
      </c>
      <c r="B366" s="22" t="s">
        <v>326</v>
      </c>
      <c r="C366" s="78" t="s">
        <v>821</v>
      </c>
      <c r="D366" s="22" t="s">
        <v>993</v>
      </c>
      <c r="E366" s="323">
        <v>1215000000</v>
      </c>
      <c r="F366" s="281">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323"/>
      <c r="F367" s="283"/>
      <c r="G367" s="14" t="s">
        <v>328</v>
      </c>
      <c r="H367" s="47">
        <v>30</v>
      </c>
    </row>
    <row r="368" spans="1:9" s="11" customFormat="1" ht="25.15" hidden="1" customHeight="1" x14ac:dyDescent="0.2">
      <c r="A368" s="10">
        <v>213</v>
      </c>
      <c r="B368" s="22" t="s">
        <v>329</v>
      </c>
      <c r="C368" s="78" t="s">
        <v>822</v>
      </c>
      <c r="D368" s="22" t="s">
        <v>994</v>
      </c>
      <c r="E368" s="323">
        <v>22322000000</v>
      </c>
      <c r="F368" s="281">
        <f>E368/$I$366</f>
        <v>0.5757367746875508</v>
      </c>
      <c r="G368" s="14" t="s">
        <v>330</v>
      </c>
      <c r="H368" s="47">
        <v>120</v>
      </c>
    </row>
    <row r="369" spans="1:9" s="11" customFormat="1" ht="25.15" hidden="1" customHeight="1" x14ac:dyDescent="0.2">
      <c r="A369" s="10">
        <v>213</v>
      </c>
      <c r="B369" s="22" t="s">
        <v>329</v>
      </c>
      <c r="C369" s="22"/>
      <c r="D369" s="22" t="s">
        <v>994</v>
      </c>
      <c r="E369" s="323"/>
      <c r="F369" s="282"/>
      <c r="G369" s="14" t="s">
        <v>331</v>
      </c>
      <c r="H369" s="9">
        <v>1</v>
      </c>
    </row>
    <row r="370" spans="1:9" s="11" customFormat="1" ht="25.15" hidden="1" customHeight="1" x14ac:dyDescent="0.2">
      <c r="A370" s="10">
        <v>213</v>
      </c>
      <c r="B370" s="22" t="s">
        <v>329</v>
      </c>
      <c r="C370" s="22"/>
      <c r="D370" s="22" t="s">
        <v>994</v>
      </c>
      <c r="E370" s="323"/>
      <c r="F370" s="282"/>
      <c r="G370" s="14" t="s">
        <v>332</v>
      </c>
      <c r="H370" s="47">
        <v>0.85</v>
      </c>
    </row>
    <row r="371" spans="1:9" s="11" customFormat="1" ht="25.15" hidden="1" customHeight="1" x14ac:dyDescent="0.2">
      <c r="A371" s="10">
        <v>213</v>
      </c>
      <c r="B371" s="22" t="s">
        <v>329</v>
      </c>
      <c r="C371" s="22"/>
      <c r="D371" s="22" t="s">
        <v>994</v>
      </c>
      <c r="E371" s="323"/>
      <c r="F371" s="282"/>
      <c r="G371" s="14" t="s">
        <v>333</v>
      </c>
      <c r="H371" s="47">
        <v>1.7</v>
      </c>
    </row>
    <row r="372" spans="1:9" s="11" customFormat="1" ht="25.15" hidden="1" customHeight="1" x14ac:dyDescent="0.2">
      <c r="A372" s="10">
        <v>213</v>
      </c>
      <c r="B372" s="22" t="s">
        <v>329</v>
      </c>
      <c r="C372" s="22"/>
      <c r="D372" s="22" t="s">
        <v>994</v>
      </c>
      <c r="E372" s="323"/>
      <c r="F372" s="283"/>
      <c r="G372" s="14" t="s">
        <v>334</v>
      </c>
      <c r="H372" s="47">
        <v>0.25</v>
      </c>
    </row>
    <row r="373" spans="1:9" s="11" customFormat="1" ht="25.15" hidden="1" customHeight="1" x14ac:dyDescent="0.2">
      <c r="A373" s="10">
        <v>213</v>
      </c>
      <c r="B373" s="22" t="s">
        <v>329</v>
      </c>
      <c r="C373" s="22"/>
      <c r="D373" s="22" t="s">
        <v>995</v>
      </c>
      <c r="E373" s="323">
        <v>8567000000</v>
      </c>
      <c r="F373" s="281">
        <f>E373/$I$366</f>
        <v>0.22096303865013206</v>
      </c>
      <c r="G373" s="14" t="s">
        <v>335</v>
      </c>
      <c r="H373" s="9">
        <v>1</v>
      </c>
    </row>
    <row r="374" spans="1:9" s="11" customFormat="1" ht="25.15" hidden="1" customHeight="1" x14ac:dyDescent="0.2">
      <c r="A374" s="10">
        <v>213</v>
      </c>
      <c r="B374" s="22" t="s">
        <v>329</v>
      </c>
      <c r="C374" s="22"/>
      <c r="D374" s="22" t="s">
        <v>995</v>
      </c>
      <c r="E374" s="323"/>
      <c r="F374" s="283"/>
      <c r="G374" s="14" t="s">
        <v>336</v>
      </c>
      <c r="H374" s="47">
        <v>27</v>
      </c>
    </row>
    <row r="375" spans="1:9" s="11" customFormat="1" ht="25.15" hidden="1" customHeight="1" x14ac:dyDescent="0.2">
      <c r="A375" s="10">
        <v>213</v>
      </c>
      <c r="B375" s="22" t="s">
        <v>322</v>
      </c>
      <c r="C375" s="78" t="s">
        <v>823</v>
      </c>
      <c r="D375" s="22" t="s">
        <v>996</v>
      </c>
      <c r="E375" s="323">
        <v>6667190206</v>
      </c>
      <c r="F375" s="281">
        <f>E375/$I$366</f>
        <v>0.1719624847876923</v>
      </c>
      <c r="G375" s="14" t="s">
        <v>323</v>
      </c>
      <c r="H375" s="9">
        <v>1</v>
      </c>
    </row>
    <row r="376" spans="1:9" s="11" customFormat="1" ht="25.15" hidden="1" customHeight="1" x14ac:dyDescent="0.2">
      <c r="A376" s="10">
        <v>213</v>
      </c>
      <c r="B376" s="22" t="s">
        <v>322</v>
      </c>
      <c r="C376" s="22"/>
      <c r="D376" s="22" t="s">
        <v>996</v>
      </c>
      <c r="E376" s="323"/>
      <c r="F376" s="282"/>
      <c r="G376" s="14" t="s">
        <v>324</v>
      </c>
      <c r="H376" s="9">
        <v>1</v>
      </c>
    </row>
    <row r="377" spans="1:9" s="11" customFormat="1" ht="25.15" hidden="1" customHeight="1" x14ac:dyDescent="0.2">
      <c r="A377" s="10">
        <v>213</v>
      </c>
      <c r="B377" s="22" t="s">
        <v>322</v>
      </c>
      <c r="C377" s="22"/>
      <c r="D377" s="22" t="s">
        <v>996</v>
      </c>
      <c r="E377" s="323"/>
      <c r="F377" s="283"/>
      <c r="G377" s="14" t="s">
        <v>325</v>
      </c>
      <c r="H377" s="9">
        <v>1</v>
      </c>
    </row>
    <row r="378" spans="1:9" s="11" customFormat="1" ht="25.15" hidden="1" customHeight="1" x14ac:dyDescent="0.2">
      <c r="A378" s="10">
        <v>214</v>
      </c>
      <c r="B378" s="22" t="s">
        <v>337</v>
      </c>
      <c r="C378" s="87" t="s">
        <v>824</v>
      </c>
      <c r="D378" s="22" t="s">
        <v>997</v>
      </c>
      <c r="E378" s="315">
        <v>380582400316</v>
      </c>
      <c r="F378" s="297">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315"/>
      <c r="F379" s="298"/>
      <c r="G379" s="21" t="s">
        <v>339</v>
      </c>
      <c r="H379" s="47">
        <v>0.38</v>
      </c>
    </row>
    <row r="380" spans="1:9" s="11" customFormat="1" ht="25.15" hidden="1" customHeight="1" x14ac:dyDescent="0.2">
      <c r="A380" s="10">
        <v>214</v>
      </c>
      <c r="B380" s="22" t="s">
        <v>337</v>
      </c>
      <c r="C380" s="22"/>
      <c r="D380" s="22" t="s">
        <v>997</v>
      </c>
      <c r="E380" s="315"/>
      <c r="F380" s="298"/>
      <c r="G380" s="21" t="s">
        <v>340</v>
      </c>
      <c r="H380" s="47">
        <v>0.68</v>
      </c>
    </row>
    <row r="381" spans="1:9" s="11" customFormat="1" ht="25.15" hidden="1" customHeight="1" x14ac:dyDescent="0.2">
      <c r="A381" s="10">
        <v>214</v>
      </c>
      <c r="B381" s="22" t="s">
        <v>337</v>
      </c>
      <c r="C381" s="22"/>
      <c r="D381" s="22" t="s">
        <v>997</v>
      </c>
      <c r="E381" s="315"/>
      <c r="F381" s="299"/>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315">
        <v>8885840970</v>
      </c>
      <c r="F397" s="297">
        <f>E397/$I$396</f>
        <v>0.11405242354442514</v>
      </c>
      <c r="G397" s="21" t="s">
        <v>378</v>
      </c>
      <c r="H397" s="19">
        <v>214842</v>
      </c>
    </row>
    <row r="398" spans="1:9" s="11" customFormat="1" ht="25.15" hidden="1" customHeight="1" x14ac:dyDescent="0.2">
      <c r="A398" s="10">
        <v>218</v>
      </c>
      <c r="B398" s="22" t="s">
        <v>836</v>
      </c>
      <c r="C398" s="78"/>
      <c r="D398" s="22" t="s">
        <v>1001</v>
      </c>
      <c r="E398" s="315"/>
      <c r="F398" s="298"/>
      <c r="G398" s="21" t="s">
        <v>379</v>
      </c>
      <c r="H398" s="19">
        <v>200</v>
      </c>
    </row>
    <row r="399" spans="1:9" s="11" customFormat="1" ht="25.15" hidden="1" customHeight="1" x14ac:dyDescent="0.2">
      <c r="A399" s="10">
        <v>218</v>
      </c>
      <c r="B399" s="22" t="s">
        <v>836</v>
      </c>
      <c r="C399" s="78"/>
      <c r="D399" s="22" t="s">
        <v>1001</v>
      </c>
      <c r="E399" s="315"/>
      <c r="F399" s="298"/>
      <c r="G399" s="21" t="s">
        <v>380</v>
      </c>
      <c r="H399" s="19">
        <v>12</v>
      </c>
    </row>
    <row r="400" spans="1:9" s="11" customFormat="1" ht="25.15" hidden="1" customHeight="1" x14ac:dyDescent="0.2">
      <c r="A400" s="10">
        <v>218</v>
      </c>
      <c r="B400" s="22" t="s">
        <v>836</v>
      </c>
      <c r="C400" s="78"/>
      <c r="D400" s="22" t="s">
        <v>1001</v>
      </c>
      <c r="E400" s="315"/>
      <c r="F400" s="298"/>
      <c r="G400" s="21" t="s">
        <v>381</v>
      </c>
      <c r="H400" s="19">
        <v>12</v>
      </c>
    </row>
    <row r="401" spans="1:8" s="11" customFormat="1" ht="25.15" hidden="1" customHeight="1" x14ac:dyDescent="0.2">
      <c r="A401" s="10">
        <v>218</v>
      </c>
      <c r="B401" s="22" t="s">
        <v>836</v>
      </c>
      <c r="C401" s="78"/>
      <c r="D401" s="22" t="s">
        <v>1001</v>
      </c>
      <c r="E401" s="315"/>
      <c r="F401" s="298"/>
      <c r="G401" s="21" t="s">
        <v>382</v>
      </c>
      <c r="H401" s="48">
        <v>37.5</v>
      </c>
    </row>
    <row r="402" spans="1:8" s="11" customFormat="1" ht="25.15" hidden="1" customHeight="1" x14ac:dyDescent="0.2">
      <c r="A402" s="10">
        <v>218</v>
      </c>
      <c r="B402" s="22" t="s">
        <v>836</v>
      </c>
      <c r="C402" s="78"/>
      <c r="D402" s="22" t="s">
        <v>1001</v>
      </c>
      <c r="E402" s="315"/>
      <c r="F402" s="298"/>
      <c r="G402" s="21" t="s">
        <v>383</v>
      </c>
      <c r="H402" s="19">
        <v>40216</v>
      </c>
    </row>
    <row r="403" spans="1:8" s="11" customFormat="1" ht="25.15" hidden="1" customHeight="1" x14ac:dyDescent="0.2">
      <c r="A403" s="10">
        <v>218</v>
      </c>
      <c r="B403" s="22" t="s">
        <v>836</v>
      </c>
      <c r="C403" s="78"/>
      <c r="D403" s="22" t="s">
        <v>1001</v>
      </c>
      <c r="E403" s="315"/>
      <c r="F403" s="298"/>
      <c r="G403" s="21" t="s">
        <v>384</v>
      </c>
      <c r="H403" s="19">
        <v>8</v>
      </c>
    </row>
    <row r="404" spans="1:8" s="11" customFormat="1" ht="25.15" hidden="1" customHeight="1" x14ac:dyDescent="0.2">
      <c r="A404" s="10">
        <v>218</v>
      </c>
      <c r="B404" s="22" t="s">
        <v>836</v>
      </c>
      <c r="C404" s="78"/>
      <c r="D404" s="22" t="s">
        <v>1001</v>
      </c>
      <c r="E404" s="315"/>
      <c r="F404" s="298"/>
      <c r="G404" s="21" t="s">
        <v>385</v>
      </c>
      <c r="H404" s="19">
        <v>6800</v>
      </c>
    </row>
    <row r="405" spans="1:8" s="11" customFormat="1" ht="25.15" hidden="1" customHeight="1" x14ac:dyDescent="0.2">
      <c r="A405" s="10">
        <v>218</v>
      </c>
      <c r="B405" s="22" t="s">
        <v>836</v>
      </c>
      <c r="C405" s="78"/>
      <c r="D405" s="22" t="s">
        <v>1001</v>
      </c>
      <c r="E405" s="315"/>
      <c r="F405" s="299"/>
      <c r="G405" s="21" t="s">
        <v>386</v>
      </c>
      <c r="H405" s="19">
        <v>3300</v>
      </c>
    </row>
    <row r="406" spans="1:8" s="11" customFormat="1" ht="25.15" hidden="1" customHeight="1" x14ac:dyDescent="0.2">
      <c r="A406" s="10">
        <v>218</v>
      </c>
      <c r="B406" s="22" t="s">
        <v>836</v>
      </c>
      <c r="C406" s="78"/>
      <c r="D406" s="22" t="s">
        <v>1002</v>
      </c>
      <c r="E406" s="315">
        <v>59635925080</v>
      </c>
      <c r="F406" s="297">
        <f>E406/$I$396</f>
        <v>0.76544491496653078</v>
      </c>
      <c r="G406" s="21" t="s">
        <v>401</v>
      </c>
      <c r="H406" s="19">
        <v>136000</v>
      </c>
    </row>
    <row r="407" spans="1:8" s="11" customFormat="1" ht="25.15" hidden="1" customHeight="1" x14ac:dyDescent="0.2">
      <c r="A407" s="10">
        <v>218</v>
      </c>
      <c r="B407" s="22" t="s">
        <v>836</v>
      </c>
      <c r="C407" s="78"/>
      <c r="D407" s="22" t="s">
        <v>1002</v>
      </c>
      <c r="E407" s="315"/>
      <c r="F407" s="298"/>
      <c r="G407" s="21" t="s">
        <v>387</v>
      </c>
      <c r="H407" s="19">
        <v>20000</v>
      </c>
    </row>
    <row r="408" spans="1:8" s="11" customFormat="1" ht="25.15" hidden="1" customHeight="1" x14ac:dyDescent="0.2">
      <c r="A408" s="10">
        <v>218</v>
      </c>
      <c r="B408" s="22" t="s">
        <v>836</v>
      </c>
      <c r="C408" s="78"/>
      <c r="D408" s="22" t="s">
        <v>1002</v>
      </c>
      <c r="E408" s="315"/>
      <c r="F408" s="298"/>
      <c r="G408" s="21" t="s">
        <v>388</v>
      </c>
      <c r="H408" s="19">
        <v>1</v>
      </c>
    </row>
    <row r="409" spans="1:8" s="11" customFormat="1" ht="25.15" hidden="1" customHeight="1" x14ac:dyDescent="0.2">
      <c r="A409" s="10">
        <v>218</v>
      </c>
      <c r="B409" s="22" t="s">
        <v>836</v>
      </c>
      <c r="C409" s="78"/>
      <c r="D409" s="22" t="s">
        <v>1002</v>
      </c>
      <c r="E409" s="315"/>
      <c r="F409" s="298"/>
      <c r="G409" s="21" t="s">
        <v>389</v>
      </c>
      <c r="H409" s="19">
        <v>1</v>
      </c>
    </row>
    <row r="410" spans="1:8" s="11" customFormat="1" ht="25.15" hidden="1" customHeight="1" x14ac:dyDescent="0.2">
      <c r="A410" s="10">
        <v>218</v>
      </c>
      <c r="B410" s="22" t="s">
        <v>836</v>
      </c>
      <c r="C410" s="78"/>
      <c r="D410" s="22" t="s">
        <v>1002</v>
      </c>
      <c r="E410" s="315"/>
      <c r="F410" s="298"/>
      <c r="G410" s="21" t="s">
        <v>390</v>
      </c>
      <c r="H410" s="19">
        <v>53895</v>
      </c>
    </row>
    <row r="411" spans="1:8" s="11" customFormat="1" ht="25.15" hidden="1" customHeight="1" x14ac:dyDescent="0.2">
      <c r="A411" s="10">
        <v>218</v>
      </c>
      <c r="B411" s="22" t="s">
        <v>836</v>
      </c>
      <c r="C411" s="78"/>
      <c r="D411" s="22" t="s">
        <v>1002</v>
      </c>
      <c r="E411" s="315"/>
      <c r="F411" s="298"/>
      <c r="G411" s="21" t="s">
        <v>391</v>
      </c>
      <c r="H411" s="19">
        <v>16000</v>
      </c>
    </row>
    <row r="412" spans="1:8" s="11" customFormat="1" ht="25.15" hidden="1" customHeight="1" x14ac:dyDescent="0.2">
      <c r="A412" s="10">
        <v>218</v>
      </c>
      <c r="B412" s="22" t="s">
        <v>836</v>
      </c>
      <c r="C412" s="78"/>
      <c r="D412" s="22" t="s">
        <v>1002</v>
      </c>
      <c r="E412" s="315"/>
      <c r="F412" s="299"/>
      <c r="G412" s="21" t="s">
        <v>392</v>
      </c>
      <c r="H412" s="19">
        <v>329000</v>
      </c>
    </row>
    <row r="413" spans="1:8" s="11" customFormat="1" ht="25.15" hidden="1" customHeight="1" x14ac:dyDescent="0.2">
      <c r="A413" s="10">
        <v>218</v>
      </c>
      <c r="B413" s="22" t="s">
        <v>836</v>
      </c>
      <c r="C413" s="78"/>
      <c r="D413" s="22" t="s">
        <v>1003</v>
      </c>
      <c r="E413" s="315">
        <v>2471651980</v>
      </c>
      <c r="F413" s="297">
        <f>E413/$I$396</f>
        <v>3.1724391583093682E-2</v>
      </c>
      <c r="G413" s="21" t="s">
        <v>393</v>
      </c>
      <c r="H413" s="19">
        <v>0.3</v>
      </c>
    </row>
    <row r="414" spans="1:8" s="11" customFormat="1" ht="25.15" hidden="1" customHeight="1" x14ac:dyDescent="0.2">
      <c r="A414" s="10">
        <v>218</v>
      </c>
      <c r="B414" s="22" t="s">
        <v>836</v>
      </c>
      <c r="C414" s="78"/>
      <c r="D414" s="22" t="s">
        <v>1003</v>
      </c>
      <c r="E414" s="315"/>
      <c r="F414" s="298"/>
      <c r="G414" s="21" t="s">
        <v>394</v>
      </c>
      <c r="H414" s="19">
        <v>0.2</v>
      </c>
    </row>
    <row r="415" spans="1:8" s="11" customFormat="1" ht="25.15" hidden="1" customHeight="1" x14ac:dyDescent="0.2">
      <c r="A415" s="10">
        <v>218</v>
      </c>
      <c r="B415" s="22" t="s">
        <v>836</v>
      </c>
      <c r="C415" s="78"/>
      <c r="D415" s="22" t="s">
        <v>1003</v>
      </c>
      <c r="E415" s="315"/>
      <c r="F415" s="298"/>
      <c r="G415" s="21" t="s">
        <v>395</v>
      </c>
      <c r="H415" s="19">
        <v>0.25</v>
      </c>
    </row>
    <row r="416" spans="1:8" s="11" customFormat="1" ht="25.15" hidden="1" customHeight="1" x14ac:dyDescent="0.2">
      <c r="A416" s="10">
        <v>218</v>
      </c>
      <c r="B416" s="22" t="s">
        <v>836</v>
      </c>
      <c r="C416" s="78"/>
      <c r="D416" s="22" t="s">
        <v>1003</v>
      </c>
      <c r="E416" s="315"/>
      <c r="F416" s="299"/>
      <c r="G416" s="21" t="s">
        <v>396</v>
      </c>
      <c r="H416" s="19">
        <v>3300</v>
      </c>
    </row>
    <row r="417" spans="1:9" s="11" customFormat="1" ht="25.15" hidden="1" customHeight="1" x14ac:dyDescent="0.2">
      <c r="A417" s="10">
        <v>218</v>
      </c>
      <c r="B417" s="22" t="s">
        <v>836</v>
      </c>
      <c r="C417" s="78"/>
      <c r="D417" s="22" t="s">
        <v>1004</v>
      </c>
      <c r="E417" s="315">
        <v>2155575990</v>
      </c>
      <c r="F417" s="297">
        <f>E417/$I$396</f>
        <v>2.7667461821981439E-2</v>
      </c>
      <c r="G417" s="21" t="s">
        <v>397</v>
      </c>
      <c r="H417" s="19">
        <v>60</v>
      </c>
    </row>
    <row r="418" spans="1:9" s="11" customFormat="1" ht="25.15" hidden="1" customHeight="1" x14ac:dyDescent="0.2">
      <c r="A418" s="10">
        <v>218</v>
      </c>
      <c r="B418" s="22" t="s">
        <v>836</v>
      </c>
      <c r="C418" s="78"/>
      <c r="D418" s="22" t="s">
        <v>1004</v>
      </c>
      <c r="E418" s="315"/>
      <c r="F418" s="298"/>
      <c r="G418" s="21" t="s">
        <v>398</v>
      </c>
      <c r="H418" s="19">
        <v>15</v>
      </c>
    </row>
    <row r="419" spans="1:9" s="11" customFormat="1" ht="25.15" hidden="1" customHeight="1" x14ac:dyDescent="0.2">
      <c r="A419" s="10">
        <v>218</v>
      </c>
      <c r="B419" s="22"/>
      <c r="C419" s="78"/>
      <c r="D419" s="22" t="s">
        <v>1004</v>
      </c>
      <c r="E419" s="315"/>
      <c r="F419" s="298"/>
      <c r="G419" s="21" t="s">
        <v>999</v>
      </c>
      <c r="H419" s="19"/>
    </row>
    <row r="420" spans="1:9" s="11" customFormat="1" ht="25.15" hidden="1" customHeight="1" x14ac:dyDescent="0.2">
      <c r="A420" s="10">
        <v>218</v>
      </c>
      <c r="B420" s="22" t="s">
        <v>836</v>
      </c>
      <c r="C420" s="78"/>
      <c r="D420" s="22" t="s">
        <v>1004</v>
      </c>
      <c r="E420" s="315"/>
      <c r="F420" s="298"/>
      <c r="G420" s="21" t="s">
        <v>399</v>
      </c>
      <c r="H420" s="19">
        <v>25</v>
      </c>
    </row>
    <row r="421" spans="1:9" s="11" customFormat="1" ht="25.15" hidden="1" customHeight="1" x14ac:dyDescent="0.2">
      <c r="A421" s="10">
        <v>218</v>
      </c>
      <c r="B421" s="22" t="s">
        <v>836</v>
      </c>
      <c r="C421" s="78"/>
      <c r="D421" s="22" t="s">
        <v>1004</v>
      </c>
      <c r="E421" s="315"/>
      <c r="F421" s="299"/>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25">
        <v>14438</v>
      </c>
      <c r="F425" s="320">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25"/>
      <c r="F426" s="321"/>
      <c r="G426" s="30" t="s">
        <v>412</v>
      </c>
      <c r="H426" s="19">
        <v>108</v>
      </c>
    </row>
    <row r="427" spans="1:9" s="11" customFormat="1" ht="25.15" hidden="1" customHeight="1" x14ac:dyDescent="0.2">
      <c r="A427" s="10">
        <v>220</v>
      </c>
      <c r="B427" s="22" t="s">
        <v>409</v>
      </c>
      <c r="C427" s="22"/>
      <c r="D427" s="22" t="s">
        <v>410</v>
      </c>
      <c r="E427" s="325"/>
      <c r="F427" s="321"/>
      <c r="G427" s="30" t="s">
        <v>413</v>
      </c>
      <c r="H427" s="28">
        <v>0.3</v>
      </c>
    </row>
    <row r="428" spans="1:9" s="11" customFormat="1" ht="25.15" hidden="1" customHeight="1" x14ac:dyDescent="0.2">
      <c r="A428" s="10">
        <v>220</v>
      </c>
      <c r="B428" s="22" t="s">
        <v>409</v>
      </c>
      <c r="C428" s="22"/>
      <c r="D428" s="22" t="s">
        <v>410</v>
      </c>
      <c r="E428" s="325"/>
      <c r="F428" s="321"/>
      <c r="G428" s="30" t="s">
        <v>414</v>
      </c>
      <c r="H428" s="28">
        <v>0.25</v>
      </c>
    </row>
    <row r="429" spans="1:9" s="11" customFormat="1" ht="25.15" hidden="1" customHeight="1" x14ac:dyDescent="0.2">
      <c r="A429" s="10">
        <v>220</v>
      </c>
      <c r="B429" s="22" t="s">
        <v>409</v>
      </c>
      <c r="C429" s="22"/>
      <c r="D429" s="22" t="s">
        <v>410</v>
      </c>
      <c r="E429" s="325"/>
      <c r="F429" s="322"/>
      <c r="G429" s="30" t="s">
        <v>415</v>
      </c>
      <c r="H429" s="19">
        <v>150</v>
      </c>
    </row>
    <row r="430" spans="1:9" s="11" customFormat="1" ht="25.15" hidden="1" customHeight="1" x14ac:dyDescent="0.2">
      <c r="A430" s="10">
        <v>220</v>
      </c>
      <c r="B430" s="22" t="s">
        <v>409</v>
      </c>
      <c r="C430" s="22"/>
      <c r="D430" s="22" t="s">
        <v>416</v>
      </c>
      <c r="E430" s="325">
        <v>6832</v>
      </c>
      <c r="F430" s="320">
        <f>E430/$I$425</f>
        <v>0.19862774741248981</v>
      </c>
      <c r="G430" s="30" t="s">
        <v>417</v>
      </c>
      <c r="H430" s="19">
        <v>30000</v>
      </c>
    </row>
    <row r="431" spans="1:9" s="11" customFormat="1" ht="25.15" hidden="1" customHeight="1" x14ac:dyDescent="0.2">
      <c r="A431" s="10">
        <v>220</v>
      </c>
      <c r="B431" s="22" t="s">
        <v>409</v>
      </c>
      <c r="C431" s="22"/>
      <c r="D431" s="22" t="s">
        <v>416</v>
      </c>
      <c r="E431" s="325"/>
      <c r="F431" s="322"/>
      <c r="G431" s="30" t="s">
        <v>418</v>
      </c>
      <c r="H431" s="28">
        <v>1</v>
      </c>
    </row>
    <row r="432" spans="1:9" s="11" customFormat="1" ht="25.15" hidden="1" customHeight="1" x14ac:dyDescent="0.2">
      <c r="A432" s="10">
        <v>220</v>
      </c>
      <c r="B432" s="22" t="s">
        <v>409</v>
      </c>
      <c r="C432" s="22"/>
      <c r="D432" s="22" t="s">
        <v>419</v>
      </c>
      <c r="E432" s="325">
        <v>13126</v>
      </c>
      <c r="F432" s="320">
        <f>E432/$I$425</f>
        <v>0.38161414117920689</v>
      </c>
      <c r="G432" s="30" t="s">
        <v>420</v>
      </c>
      <c r="H432" s="19">
        <v>85</v>
      </c>
    </row>
    <row r="433" spans="1:9" s="11" customFormat="1" ht="25.15" hidden="1" customHeight="1" x14ac:dyDescent="0.2">
      <c r="A433" s="10">
        <v>220</v>
      </c>
      <c r="B433" s="22" t="s">
        <v>409</v>
      </c>
      <c r="C433" s="22"/>
      <c r="D433" s="22" t="s">
        <v>421</v>
      </c>
      <c r="E433" s="325"/>
      <c r="F433" s="321"/>
      <c r="G433" s="30" t="s">
        <v>422</v>
      </c>
      <c r="H433" s="19">
        <v>53</v>
      </c>
    </row>
    <row r="434" spans="1:9" s="11" customFormat="1" ht="25.15" hidden="1" customHeight="1" x14ac:dyDescent="0.2">
      <c r="A434" s="10">
        <v>220</v>
      </c>
      <c r="B434" s="22" t="s">
        <v>409</v>
      </c>
      <c r="C434" s="22"/>
      <c r="D434" s="22" t="s">
        <v>421</v>
      </c>
      <c r="E434" s="325"/>
      <c r="F434" s="321"/>
      <c r="G434" s="30" t="s">
        <v>423</v>
      </c>
      <c r="H434" s="19">
        <v>17</v>
      </c>
    </row>
    <row r="435" spans="1:9" s="11" customFormat="1" ht="25.15" hidden="1" customHeight="1" x14ac:dyDescent="0.2">
      <c r="A435" s="10">
        <v>220</v>
      </c>
      <c r="B435" s="22" t="s">
        <v>409</v>
      </c>
      <c r="C435" s="22"/>
      <c r="D435" s="22" t="s">
        <v>421</v>
      </c>
      <c r="E435" s="325"/>
      <c r="F435" s="322"/>
      <c r="G435" s="30" t="s">
        <v>424</v>
      </c>
      <c r="H435" s="19">
        <v>10</v>
      </c>
    </row>
    <row r="436" spans="1:9" s="11" customFormat="1" ht="25.15" hidden="1" customHeight="1" x14ac:dyDescent="0.2">
      <c r="A436" s="10">
        <v>221</v>
      </c>
      <c r="B436" s="30" t="s">
        <v>425</v>
      </c>
      <c r="C436" s="78" t="s">
        <v>841</v>
      </c>
      <c r="D436" s="30" t="s">
        <v>426</v>
      </c>
      <c r="E436" s="294">
        <v>13971809000</v>
      </c>
      <c r="F436" s="297">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295"/>
      <c r="F437" s="298"/>
      <c r="G437" s="14" t="s">
        <v>428</v>
      </c>
      <c r="H437" s="35">
        <v>2225</v>
      </c>
    </row>
    <row r="438" spans="1:9" s="11" customFormat="1" ht="25.15" hidden="1" customHeight="1" x14ac:dyDescent="0.2">
      <c r="A438" s="10">
        <v>221</v>
      </c>
      <c r="B438" s="30" t="s">
        <v>425</v>
      </c>
      <c r="C438" s="78" t="s">
        <v>843</v>
      </c>
      <c r="D438" s="30" t="s">
        <v>426</v>
      </c>
      <c r="E438" s="295"/>
      <c r="F438" s="298"/>
      <c r="G438" s="14" t="s">
        <v>429</v>
      </c>
      <c r="H438" s="35">
        <v>60</v>
      </c>
    </row>
    <row r="439" spans="1:9" s="11" customFormat="1" ht="25.15" hidden="1" customHeight="1" x14ac:dyDescent="0.2">
      <c r="A439" s="10">
        <v>221</v>
      </c>
      <c r="B439" s="30" t="s">
        <v>425</v>
      </c>
      <c r="C439" s="78" t="s">
        <v>844</v>
      </c>
      <c r="D439" s="30" t="s">
        <v>426</v>
      </c>
      <c r="E439" s="295"/>
      <c r="F439" s="298"/>
      <c r="G439" s="14" t="s">
        <v>430</v>
      </c>
      <c r="H439" s="35">
        <v>100</v>
      </c>
    </row>
    <row r="440" spans="1:9" s="11" customFormat="1" ht="25.15" hidden="1" customHeight="1" x14ac:dyDescent="0.2">
      <c r="A440" s="10">
        <v>221</v>
      </c>
      <c r="B440" s="30" t="s">
        <v>425</v>
      </c>
      <c r="C440" s="78" t="s">
        <v>845</v>
      </c>
      <c r="D440" s="30" t="s">
        <v>426</v>
      </c>
      <c r="E440" s="295"/>
      <c r="F440" s="298"/>
      <c r="G440" s="14" t="s">
        <v>431</v>
      </c>
      <c r="H440" s="35">
        <v>80</v>
      </c>
    </row>
    <row r="441" spans="1:9" s="11" customFormat="1" ht="25.15" hidden="1" customHeight="1" x14ac:dyDescent="0.2">
      <c r="A441" s="10">
        <v>221</v>
      </c>
      <c r="B441" s="30" t="s">
        <v>425</v>
      </c>
      <c r="C441" s="78" t="s">
        <v>846</v>
      </c>
      <c r="D441" s="30" t="s">
        <v>426</v>
      </c>
      <c r="E441" s="295"/>
      <c r="F441" s="298"/>
      <c r="G441" s="14" t="s">
        <v>432</v>
      </c>
      <c r="H441" s="35">
        <v>69</v>
      </c>
    </row>
    <row r="442" spans="1:9" s="11" customFormat="1" ht="25.15" hidden="1" customHeight="1" x14ac:dyDescent="0.2">
      <c r="A442" s="272">
        <v>221</v>
      </c>
      <c r="B442" s="274" t="s">
        <v>425</v>
      </c>
      <c r="C442" s="78" t="s">
        <v>847</v>
      </c>
      <c r="D442" s="274" t="s">
        <v>426</v>
      </c>
      <c r="E442" s="295"/>
      <c r="F442" s="298"/>
      <c r="G442" s="300" t="s">
        <v>433</v>
      </c>
      <c r="H442" s="302">
        <v>10</v>
      </c>
    </row>
    <row r="443" spans="1:9" s="11" customFormat="1" ht="25.15" hidden="1" customHeight="1" x14ac:dyDescent="0.2">
      <c r="A443" s="273"/>
      <c r="B443" s="275"/>
      <c r="C443" s="78" t="s">
        <v>848</v>
      </c>
      <c r="D443" s="275"/>
      <c r="E443" s="296"/>
      <c r="F443" s="299"/>
      <c r="G443" s="301"/>
      <c r="H443" s="303"/>
    </row>
    <row r="444" spans="1:9" s="11" customFormat="1" ht="25.15" hidden="1" customHeight="1" x14ac:dyDescent="0.2">
      <c r="A444" s="10">
        <v>221</v>
      </c>
      <c r="B444" s="30" t="s">
        <v>434</v>
      </c>
      <c r="C444" s="78" t="s">
        <v>849</v>
      </c>
      <c r="D444" s="30" t="s">
        <v>435</v>
      </c>
      <c r="E444" s="315">
        <v>7587232000</v>
      </c>
      <c r="F444" s="297">
        <f>E444/$I$436</f>
        <v>0.35192808437072876</v>
      </c>
      <c r="G444" s="14" t="s">
        <v>436</v>
      </c>
      <c r="H444" s="35">
        <v>80000</v>
      </c>
    </row>
    <row r="445" spans="1:9" s="11" customFormat="1" ht="25.15" hidden="1" customHeight="1" x14ac:dyDescent="0.2">
      <c r="A445" s="10">
        <v>221</v>
      </c>
      <c r="B445" s="30" t="s">
        <v>434</v>
      </c>
      <c r="C445" s="78" t="s">
        <v>850</v>
      </c>
      <c r="D445" s="30" t="s">
        <v>435</v>
      </c>
      <c r="E445" s="315"/>
      <c r="F445" s="298"/>
      <c r="G445" s="14" t="s">
        <v>437</v>
      </c>
      <c r="H445" s="35">
        <v>400000</v>
      </c>
    </row>
    <row r="446" spans="1:9" s="11" customFormat="1" ht="25.15" hidden="1" customHeight="1" x14ac:dyDescent="0.2">
      <c r="A446" s="10">
        <v>221</v>
      </c>
      <c r="B446" s="30" t="s">
        <v>434</v>
      </c>
      <c r="C446" s="78" t="s">
        <v>851</v>
      </c>
      <c r="D446" s="30" t="s">
        <v>435</v>
      </c>
      <c r="E446" s="315"/>
      <c r="F446" s="298"/>
      <c r="G446" s="14" t="s">
        <v>438</v>
      </c>
      <c r="H446" s="35">
        <v>40</v>
      </c>
    </row>
    <row r="447" spans="1:9" s="11" customFormat="1" ht="25.15" hidden="1" customHeight="1" x14ac:dyDescent="0.2">
      <c r="A447" s="10">
        <v>221</v>
      </c>
      <c r="B447" s="30" t="s">
        <v>434</v>
      </c>
      <c r="C447" s="78" t="s">
        <v>852</v>
      </c>
      <c r="D447" s="30" t="s">
        <v>435</v>
      </c>
      <c r="E447" s="315"/>
      <c r="F447" s="298"/>
      <c r="G447" s="14" t="s">
        <v>439</v>
      </c>
      <c r="H447" s="35">
        <v>5000</v>
      </c>
    </row>
    <row r="448" spans="1:9" s="11" customFormat="1" ht="25.15" hidden="1" customHeight="1" x14ac:dyDescent="0.2">
      <c r="A448" s="10">
        <v>221</v>
      </c>
      <c r="B448" s="30" t="s">
        <v>434</v>
      </c>
      <c r="C448" s="30"/>
      <c r="D448" s="30" t="s">
        <v>435</v>
      </c>
      <c r="E448" s="315"/>
      <c r="F448" s="299"/>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323">
        <v>160352202784.44067</v>
      </c>
      <c r="F457" s="281">
        <f>E457/I457</f>
        <v>1</v>
      </c>
      <c r="G457" s="21" t="s">
        <v>462</v>
      </c>
      <c r="H457" s="48">
        <v>307.5</v>
      </c>
      <c r="I457" s="73">
        <f>SUM(E457)</f>
        <v>160352202784.44067</v>
      </c>
    </row>
    <row r="458" spans="1:9" s="11" customFormat="1" ht="25.15" hidden="1" customHeight="1" x14ac:dyDescent="0.2">
      <c r="A458" s="10">
        <v>227</v>
      </c>
      <c r="B458" s="22" t="s">
        <v>460</v>
      </c>
      <c r="C458" s="22"/>
      <c r="D458" s="22" t="s">
        <v>461</v>
      </c>
      <c r="E458" s="323"/>
      <c r="F458" s="282"/>
      <c r="G458" s="21" t="s">
        <v>463</v>
      </c>
      <c r="H458" s="48">
        <v>16.5</v>
      </c>
    </row>
    <row r="459" spans="1:9" s="11" customFormat="1" ht="25.15" hidden="1" customHeight="1" x14ac:dyDescent="0.2">
      <c r="A459" s="10">
        <v>227</v>
      </c>
      <c r="B459" s="22" t="s">
        <v>460</v>
      </c>
      <c r="C459" s="22"/>
      <c r="D459" s="22" t="s">
        <v>461</v>
      </c>
      <c r="E459" s="323"/>
      <c r="F459" s="282"/>
      <c r="G459" s="21" t="s">
        <v>464</v>
      </c>
      <c r="H459" s="19">
        <v>9</v>
      </c>
    </row>
    <row r="460" spans="1:9" s="11" customFormat="1" ht="25.15" hidden="1" customHeight="1" x14ac:dyDescent="0.2">
      <c r="A460" s="10">
        <v>227</v>
      </c>
      <c r="B460" s="22" t="s">
        <v>460</v>
      </c>
      <c r="C460" s="22"/>
      <c r="D460" s="22" t="s">
        <v>461</v>
      </c>
      <c r="E460" s="323"/>
      <c r="F460" s="283"/>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323">
        <v>85247071400.399994</v>
      </c>
      <c r="F462" s="297">
        <f t="shared" ref="F462:F472" si="7">E462/$I$461</f>
        <v>0.70937741569607937</v>
      </c>
      <c r="G462" s="14" t="s">
        <v>471</v>
      </c>
      <c r="H462" s="37">
        <v>2008246</v>
      </c>
    </row>
    <row r="463" spans="1:9" s="11" customFormat="1" ht="25.15" hidden="1" customHeight="1" x14ac:dyDescent="0.2">
      <c r="A463" s="10">
        <v>228</v>
      </c>
      <c r="B463" s="25" t="s">
        <v>467</v>
      </c>
      <c r="C463" s="25"/>
      <c r="D463" s="30" t="s">
        <v>470</v>
      </c>
      <c r="E463" s="323"/>
      <c r="F463" s="298"/>
      <c r="G463" s="14" t="s">
        <v>472</v>
      </c>
      <c r="H463" s="37">
        <v>15382</v>
      </c>
    </row>
    <row r="464" spans="1:9" s="11" customFormat="1" ht="25.15" hidden="1" customHeight="1" x14ac:dyDescent="0.2">
      <c r="A464" s="10">
        <v>228</v>
      </c>
      <c r="B464" s="25" t="s">
        <v>467</v>
      </c>
      <c r="C464" s="25"/>
      <c r="D464" s="30" t="s">
        <v>470</v>
      </c>
      <c r="E464" s="323"/>
      <c r="F464" s="299"/>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315">
        <v>5856659000</v>
      </c>
      <c r="F466" s="297">
        <f t="shared" si="7"/>
        <v>4.8735769543558662E-2</v>
      </c>
      <c r="G466" s="14" t="s">
        <v>478</v>
      </c>
      <c r="H466" s="38">
        <v>4878</v>
      </c>
    </row>
    <row r="467" spans="1:8" s="11" customFormat="1" ht="25.15" hidden="1" customHeight="1" x14ac:dyDescent="0.2">
      <c r="A467" s="10">
        <v>228</v>
      </c>
      <c r="B467" s="25" t="s">
        <v>476</v>
      </c>
      <c r="C467" s="78" t="s">
        <v>864</v>
      </c>
      <c r="D467" s="22" t="s">
        <v>477</v>
      </c>
      <c r="E467" s="315"/>
      <c r="F467" s="298"/>
      <c r="G467" s="14" t="s">
        <v>479</v>
      </c>
      <c r="H467" s="38">
        <v>3828</v>
      </c>
    </row>
    <row r="468" spans="1:8" s="11" customFormat="1" ht="25.15" hidden="1" customHeight="1" x14ac:dyDescent="0.2">
      <c r="A468" s="10">
        <v>228</v>
      </c>
      <c r="B468" s="25" t="s">
        <v>476</v>
      </c>
      <c r="C468" s="25"/>
      <c r="D468" s="22" t="s">
        <v>477</v>
      </c>
      <c r="E468" s="315"/>
      <c r="F468" s="298"/>
      <c r="G468" s="14" t="s">
        <v>480</v>
      </c>
      <c r="H468" s="38">
        <v>8106</v>
      </c>
    </row>
    <row r="469" spans="1:8" s="11" customFormat="1" ht="25.15" hidden="1" customHeight="1" x14ac:dyDescent="0.2">
      <c r="A469" s="10">
        <v>228</v>
      </c>
      <c r="B469" s="25" t="s">
        <v>476</v>
      </c>
      <c r="C469" s="25"/>
      <c r="D469" s="22" t="s">
        <v>477</v>
      </c>
      <c r="E469" s="315"/>
      <c r="F469" s="298"/>
      <c r="G469" s="14" t="s">
        <v>481</v>
      </c>
      <c r="H469" s="18">
        <v>12</v>
      </c>
    </row>
    <row r="470" spans="1:8" s="11" customFormat="1" ht="25.15" hidden="1" customHeight="1" x14ac:dyDescent="0.2">
      <c r="A470" s="10">
        <v>228</v>
      </c>
      <c r="B470" s="25" t="s">
        <v>476</v>
      </c>
      <c r="C470" s="25"/>
      <c r="D470" s="22" t="s">
        <v>477</v>
      </c>
      <c r="E470" s="315"/>
      <c r="F470" s="299"/>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278">
        <v>6972530500</v>
      </c>
      <c r="F482" s="281">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279"/>
      <c r="F483" s="282"/>
      <c r="G483" s="7" t="s">
        <v>513</v>
      </c>
      <c r="H483" s="19">
        <v>29007</v>
      </c>
    </row>
    <row r="484" spans="1:9" s="11" customFormat="1" ht="25.15" hidden="1" customHeight="1" x14ac:dyDescent="0.2">
      <c r="A484" s="272">
        <v>230</v>
      </c>
      <c r="B484" s="274" t="s">
        <v>510</v>
      </c>
      <c r="C484" s="78" t="s">
        <v>872</v>
      </c>
      <c r="D484" s="276" t="s">
        <v>511</v>
      </c>
      <c r="E484" s="279"/>
      <c r="F484" s="282"/>
      <c r="G484" s="276" t="s">
        <v>514</v>
      </c>
      <c r="H484" s="284">
        <v>3467</v>
      </c>
    </row>
    <row r="485" spans="1:9" s="11" customFormat="1" ht="25.15" hidden="1" customHeight="1" x14ac:dyDescent="0.2">
      <c r="A485" s="273"/>
      <c r="B485" s="275"/>
      <c r="C485" s="78" t="s">
        <v>873</v>
      </c>
      <c r="D485" s="277"/>
      <c r="E485" s="280"/>
      <c r="F485" s="283"/>
      <c r="G485" s="277"/>
      <c r="H485" s="285"/>
    </row>
    <row r="486" spans="1:9" s="11" customFormat="1" ht="25.15" hidden="1" customHeight="1" x14ac:dyDescent="0.2">
      <c r="A486" s="10">
        <v>230</v>
      </c>
      <c r="B486" s="30" t="s">
        <v>515</v>
      </c>
      <c r="C486" s="78" t="s">
        <v>874</v>
      </c>
      <c r="D486" s="7" t="s">
        <v>516</v>
      </c>
      <c r="E486" s="323">
        <v>16352904400</v>
      </c>
      <c r="F486" s="281">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323"/>
      <c r="F487" s="283"/>
      <c r="G487" s="7" t="s">
        <v>518</v>
      </c>
      <c r="H487" s="19">
        <v>2000</v>
      </c>
    </row>
    <row r="488" spans="1:9" s="11" customFormat="1" ht="25.15" hidden="1" customHeight="1" x14ac:dyDescent="0.2">
      <c r="A488" s="10">
        <v>230</v>
      </c>
      <c r="B488" s="30" t="s">
        <v>515</v>
      </c>
      <c r="C488" s="78" t="s">
        <v>876</v>
      </c>
      <c r="D488" s="7" t="s">
        <v>519</v>
      </c>
      <c r="E488" s="323">
        <v>736558150</v>
      </c>
      <c r="F488" s="281">
        <f t="shared" si="8"/>
        <v>2.4728305554207047E-2</v>
      </c>
      <c r="G488" s="7" t="s">
        <v>520</v>
      </c>
      <c r="H488" s="19">
        <v>110</v>
      </c>
    </row>
    <row r="489" spans="1:9" s="11" customFormat="1" ht="25.15" hidden="1" customHeight="1" x14ac:dyDescent="0.2">
      <c r="A489" s="10">
        <v>230</v>
      </c>
      <c r="B489" s="30" t="s">
        <v>515</v>
      </c>
      <c r="C489" s="78" t="s">
        <v>877</v>
      </c>
      <c r="D489" s="7" t="s">
        <v>519</v>
      </c>
      <c r="E489" s="323"/>
      <c r="F489" s="282"/>
      <c r="G489" s="7" t="s">
        <v>521</v>
      </c>
      <c r="H489" s="19">
        <v>30</v>
      </c>
    </row>
    <row r="490" spans="1:9" s="11" customFormat="1" ht="25.15" hidden="1" customHeight="1" x14ac:dyDescent="0.2">
      <c r="A490" s="10">
        <v>230</v>
      </c>
      <c r="B490" s="30" t="s">
        <v>515</v>
      </c>
      <c r="C490" s="78" t="s">
        <v>878</v>
      </c>
      <c r="D490" s="7" t="s">
        <v>519</v>
      </c>
      <c r="E490" s="323"/>
      <c r="F490" s="282"/>
      <c r="G490" s="7" t="s">
        <v>527</v>
      </c>
      <c r="H490" s="19"/>
    </row>
    <row r="491" spans="1:9" s="11" customFormat="1" ht="25.15" hidden="1" customHeight="1" x14ac:dyDescent="0.2">
      <c r="A491" s="10">
        <v>230</v>
      </c>
      <c r="B491" s="30" t="s">
        <v>515</v>
      </c>
      <c r="C491" s="78" t="s">
        <v>879</v>
      </c>
      <c r="D491" s="7" t="s">
        <v>519</v>
      </c>
      <c r="E491" s="323"/>
      <c r="F491" s="283"/>
      <c r="G491" s="7" t="s">
        <v>528</v>
      </c>
      <c r="H491" s="19"/>
    </row>
    <row r="492" spans="1:9" s="11" customFormat="1" ht="25.15" hidden="1" customHeight="1" x14ac:dyDescent="0.2">
      <c r="A492" s="10">
        <v>230</v>
      </c>
      <c r="B492" s="30" t="s">
        <v>515</v>
      </c>
      <c r="C492" s="30"/>
      <c r="D492" s="7" t="s">
        <v>522</v>
      </c>
      <c r="E492" s="323">
        <v>5724040950</v>
      </c>
      <c r="F492" s="319">
        <f t="shared" si="8"/>
        <v>0.19217197395262492</v>
      </c>
      <c r="G492" s="79" t="s">
        <v>523</v>
      </c>
      <c r="H492" s="19">
        <v>280</v>
      </c>
    </row>
    <row r="493" spans="1:9" s="11" customFormat="1" ht="25.15" hidden="1" customHeight="1" x14ac:dyDescent="0.2">
      <c r="A493" s="10">
        <v>230</v>
      </c>
      <c r="B493" s="30" t="s">
        <v>515</v>
      </c>
      <c r="C493" s="30"/>
      <c r="D493" s="7" t="s">
        <v>522</v>
      </c>
      <c r="E493" s="323"/>
      <c r="F493" s="319"/>
      <c r="G493" s="79" t="s">
        <v>524</v>
      </c>
      <c r="H493" s="19">
        <v>250</v>
      </c>
    </row>
    <row r="494" spans="1:9" s="11" customFormat="1" ht="25.15" hidden="1" customHeight="1" x14ac:dyDescent="0.2">
      <c r="A494" s="10">
        <v>230</v>
      </c>
      <c r="B494" s="30" t="s">
        <v>515</v>
      </c>
      <c r="C494" s="30"/>
      <c r="D494" s="7" t="s">
        <v>522</v>
      </c>
      <c r="E494" s="323"/>
      <c r="F494" s="319"/>
      <c r="G494" s="79" t="s">
        <v>525</v>
      </c>
      <c r="H494" s="19">
        <v>120</v>
      </c>
    </row>
    <row r="495" spans="1:9" s="11" customFormat="1" ht="25.15" hidden="1" customHeight="1" x14ac:dyDescent="0.2">
      <c r="A495" s="10">
        <v>230</v>
      </c>
      <c r="B495" s="30" t="s">
        <v>515</v>
      </c>
      <c r="C495" s="30"/>
      <c r="D495" s="7" t="s">
        <v>522</v>
      </c>
      <c r="E495" s="323"/>
      <c r="F495" s="319"/>
      <c r="G495" s="79" t="s">
        <v>526</v>
      </c>
      <c r="H495" s="19">
        <v>125</v>
      </c>
    </row>
    <row r="496" spans="1:9" s="11" customFormat="1" ht="25.15" hidden="1" customHeight="1" x14ac:dyDescent="0.2">
      <c r="A496" s="10">
        <v>230</v>
      </c>
      <c r="B496" s="30" t="s">
        <v>515</v>
      </c>
      <c r="C496" s="30"/>
      <c r="D496" s="7" t="s">
        <v>522</v>
      </c>
      <c r="E496" s="323"/>
      <c r="F496" s="319"/>
      <c r="G496" s="79" t="s">
        <v>529</v>
      </c>
      <c r="H496" s="19">
        <v>1251</v>
      </c>
    </row>
    <row r="497" spans="1:9" s="11" customFormat="1" ht="25.15" hidden="1" customHeight="1" x14ac:dyDescent="0.2">
      <c r="A497" s="10">
        <v>230</v>
      </c>
      <c r="B497" s="30" t="s">
        <v>515</v>
      </c>
      <c r="C497" s="30"/>
      <c r="D497" s="7" t="s">
        <v>522</v>
      </c>
      <c r="E497" s="323"/>
      <c r="F497" s="319"/>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 ref="E87:E89"/>
    <mergeCell ref="E90:E91"/>
    <mergeCell ref="E92:E93"/>
    <mergeCell ref="E101:E104"/>
    <mergeCell ref="E106:E108"/>
    <mergeCell ref="E66:E69"/>
    <mergeCell ref="B70:B72"/>
    <mergeCell ref="D70:D72"/>
    <mergeCell ref="E70:E73"/>
    <mergeCell ref="E76:E82"/>
    <mergeCell ref="E83:E86"/>
    <mergeCell ref="E94:E100"/>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B189:B191"/>
    <mergeCell ref="B192:B195"/>
    <mergeCell ref="D192:D195"/>
    <mergeCell ref="E192:E195"/>
    <mergeCell ref="B196:B197"/>
    <mergeCell ref="B198:B203"/>
    <mergeCell ref="D198:D199"/>
    <mergeCell ref="E198:E199"/>
    <mergeCell ref="D201:D202"/>
    <mergeCell ref="E201:E202"/>
    <mergeCell ref="D256:D258"/>
    <mergeCell ref="E256:E258"/>
    <mergeCell ref="G256:G258"/>
    <mergeCell ref="D259:D261"/>
    <mergeCell ref="F253:F255"/>
    <mergeCell ref="F256:F258"/>
    <mergeCell ref="F259:F261"/>
    <mergeCell ref="D265:D267"/>
    <mergeCell ref="E265:E267"/>
    <mergeCell ref="G265:G267"/>
    <mergeCell ref="D262:D264"/>
    <mergeCell ref="E262:E264"/>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E430:E431"/>
    <mergeCell ref="E432:E435"/>
    <mergeCell ref="E444:E448"/>
    <mergeCell ref="E457:E460"/>
    <mergeCell ref="E462:E464"/>
    <mergeCell ref="E378:E381"/>
    <mergeCell ref="E397:E405"/>
    <mergeCell ref="E406:E412"/>
    <mergeCell ref="E413:E416"/>
    <mergeCell ref="E417:E421"/>
    <mergeCell ref="E425:E429"/>
    <mergeCell ref="F66:F69"/>
    <mergeCell ref="F70:F73"/>
    <mergeCell ref="F76:F82"/>
    <mergeCell ref="F83:F86"/>
    <mergeCell ref="F87:F89"/>
    <mergeCell ref="F90:F91"/>
    <mergeCell ref="F92:F93"/>
    <mergeCell ref="F101:F104"/>
    <mergeCell ref="F94:F100"/>
    <mergeCell ref="F106:F108"/>
    <mergeCell ref="F122:F126"/>
    <mergeCell ref="F127:F131"/>
    <mergeCell ref="F132:F136"/>
    <mergeCell ref="F137:F145"/>
    <mergeCell ref="F146:F152"/>
    <mergeCell ref="F154:F161"/>
    <mergeCell ref="F163:F165"/>
    <mergeCell ref="F167:F168"/>
    <mergeCell ref="F170:F173"/>
    <mergeCell ref="F175:F177"/>
    <mergeCell ref="F178:F180"/>
    <mergeCell ref="F182:F183"/>
    <mergeCell ref="F187:F188"/>
    <mergeCell ref="F192:F195"/>
    <mergeCell ref="F198:F199"/>
    <mergeCell ref="F201:F202"/>
    <mergeCell ref="F247:F248"/>
    <mergeCell ref="F185:F186"/>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A19-29F2-4887-87D0-6F13F6A0F089}">
  <sheetPr codeName="Hoja2"/>
  <dimension ref="A1:CS31"/>
  <sheetViews>
    <sheetView tabSelected="1" zoomScale="70" zoomScaleNormal="70" workbookViewId="0">
      <pane ySplit="7" topLeftCell="A8" activePane="bottomLeft" state="frozen"/>
      <selection activeCell="C1" sqref="C1"/>
      <selection pane="bottomLeft" activeCell="D10" sqref="D10"/>
    </sheetView>
  </sheetViews>
  <sheetFormatPr baseColWidth="10" defaultRowHeight="15.75" x14ac:dyDescent="0.25"/>
  <cols>
    <col min="1" max="1" width="10.85546875" style="259" customWidth="1"/>
    <col min="2" max="2" width="36.85546875" style="259" customWidth="1"/>
    <col min="3" max="3" width="13.140625" style="259" customWidth="1"/>
    <col min="4" max="4" width="38.7109375" style="259" customWidth="1"/>
    <col min="5" max="5" width="15" style="269" customWidth="1"/>
    <col min="6" max="6" width="16.85546875" style="269" bestFit="1" customWidth="1"/>
    <col min="7" max="7" width="15.140625" style="269" customWidth="1"/>
    <col min="8" max="8" width="14.7109375" style="269" customWidth="1"/>
    <col min="9" max="9" width="13.140625" style="269" customWidth="1"/>
    <col min="10" max="10" width="14.5703125" style="269" customWidth="1"/>
    <col min="11" max="13" width="13.140625" style="269" customWidth="1"/>
    <col min="14" max="14" width="11.140625" style="269" customWidth="1"/>
    <col min="15" max="15" width="10.42578125" style="269" customWidth="1"/>
    <col min="16" max="16" width="10.7109375" style="269" customWidth="1"/>
    <col min="17" max="17" width="12.28515625" style="259" customWidth="1"/>
    <col min="18" max="18" width="31.85546875" style="259" customWidth="1"/>
    <col min="19" max="19" width="12.28515625" style="269" customWidth="1"/>
    <col min="20" max="20" width="16.140625" style="259" bestFit="1" customWidth="1"/>
    <col min="21" max="21" width="39.85546875" style="270" customWidth="1"/>
    <col min="22" max="22" width="11.7109375" style="269" customWidth="1"/>
    <col min="23" max="24" width="14.85546875" style="269" customWidth="1"/>
    <col min="25" max="25" width="12.5703125" style="269" customWidth="1"/>
    <col min="26" max="26" width="16.28515625" style="269" customWidth="1"/>
    <col min="27" max="27" width="14.85546875" style="269" customWidth="1"/>
    <col min="28" max="28" width="10.5703125" style="269" customWidth="1"/>
    <col min="29" max="29" width="11.85546875" style="269" customWidth="1"/>
    <col min="30" max="30" width="10.28515625" style="269" customWidth="1"/>
    <col min="31" max="32" width="10.7109375" style="269" customWidth="1"/>
    <col min="33" max="33" width="11" style="269" customWidth="1"/>
    <col min="34" max="16384" width="11.42578125" style="259"/>
  </cols>
  <sheetData>
    <row r="1" spans="1:97" ht="36" customHeight="1" x14ac:dyDescent="0.25">
      <c r="A1" s="351" t="s">
        <v>1691</v>
      </c>
      <c r="B1" s="351"/>
      <c r="C1" s="351"/>
      <c r="D1" s="351"/>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258"/>
    </row>
    <row r="2" spans="1:97" ht="8.25" customHeight="1" x14ac:dyDescent="0.25">
      <c r="A2" s="352"/>
      <c r="B2" s="352"/>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row>
    <row r="3" spans="1:97" ht="36" customHeight="1" x14ac:dyDescent="0.25">
      <c r="A3" s="260" t="s">
        <v>1692</v>
      </c>
      <c r="B3" s="353" t="s">
        <v>1758</v>
      </c>
      <c r="C3" s="353"/>
      <c r="D3" s="353"/>
      <c r="E3" s="353"/>
      <c r="F3" s="353"/>
      <c r="G3" s="353"/>
      <c r="H3" s="353"/>
      <c r="I3" s="353"/>
      <c r="J3" s="353"/>
      <c r="K3" s="353"/>
      <c r="L3" s="353"/>
      <c r="M3" s="353"/>
      <c r="N3" s="353"/>
      <c r="O3" s="353"/>
      <c r="P3" s="353"/>
      <c r="Q3" s="353"/>
      <c r="R3" s="353"/>
      <c r="S3" s="353"/>
      <c r="T3" s="353"/>
      <c r="U3" s="353"/>
      <c r="V3" s="353"/>
      <c r="W3" s="353"/>
      <c r="X3" s="353"/>
      <c r="Y3" s="353"/>
      <c r="Z3" s="353"/>
      <c r="AA3" s="353"/>
      <c r="AB3" s="353"/>
      <c r="AC3" s="353"/>
      <c r="AD3" s="353"/>
      <c r="AE3" s="353"/>
      <c r="AF3" s="353"/>
      <c r="AG3" s="353"/>
    </row>
    <row r="4" spans="1:97" s="261" customFormat="1" ht="11.25" customHeight="1" x14ac:dyDescent="0.25">
      <c r="A4" s="353"/>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c r="AD4" s="353"/>
      <c r="AE4" s="353"/>
      <c r="AF4" s="353"/>
      <c r="AG4" s="353"/>
    </row>
    <row r="5" spans="1:97" ht="22.5" customHeight="1" x14ac:dyDescent="0.25">
      <c r="A5" s="354" t="s">
        <v>1693</v>
      </c>
      <c r="B5" s="354"/>
      <c r="C5" s="354"/>
      <c r="D5" s="354"/>
      <c r="E5" s="354"/>
      <c r="F5" s="354"/>
      <c r="G5" s="354"/>
      <c r="H5" s="354"/>
      <c r="I5" s="354"/>
      <c r="J5" s="354"/>
      <c r="K5" s="354"/>
      <c r="L5" s="354"/>
      <c r="M5" s="354"/>
      <c r="N5" s="354"/>
      <c r="O5" s="354"/>
      <c r="P5" s="354"/>
      <c r="Q5" s="355" t="s">
        <v>1694</v>
      </c>
      <c r="R5" s="355"/>
      <c r="S5" s="355"/>
      <c r="T5" s="355"/>
      <c r="U5" s="355"/>
      <c r="V5" s="355"/>
      <c r="W5" s="355"/>
      <c r="X5" s="355"/>
      <c r="Y5" s="355"/>
      <c r="Z5" s="355"/>
      <c r="AA5" s="355"/>
      <c r="AB5" s="355"/>
      <c r="AC5" s="355"/>
      <c r="AD5" s="355"/>
      <c r="AE5" s="355"/>
      <c r="AF5" s="355"/>
      <c r="AG5" s="355"/>
    </row>
    <row r="6" spans="1:97" s="261" customFormat="1" ht="38.25" customHeight="1" x14ac:dyDescent="0.25">
      <c r="A6" s="350" t="s">
        <v>1695</v>
      </c>
      <c r="B6" s="350" t="s">
        <v>1696</v>
      </c>
      <c r="C6" s="350" t="s">
        <v>1697</v>
      </c>
      <c r="D6" s="350" t="s">
        <v>1698</v>
      </c>
      <c r="E6" s="350" t="s">
        <v>1699</v>
      </c>
      <c r="F6" s="350" t="s">
        <v>1700</v>
      </c>
      <c r="G6" s="350" t="s">
        <v>1701</v>
      </c>
      <c r="H6" s="350" t="s">
        <v>1702</v>
      </c>
      <c r="I6" s="350" t="s">
        <v>1703</v>
      </c>
      <c r="J6" s="350"/>
      <c r="K6" s="350"/>
      <c r="L6" s="350"/>
      <c r="M6" s="350"/>
      <c r="N6" s="350"/>
      <c r="O6" s="350"/>
      <c r="P6" s="350"/>
      <c r="Q6" s="348" t="s">
        <v>1704</v>
      </c>
      <c r="R6" s="348" t="s">
        <v>2</v>
      </c>
      <c r="S6" s="348" t="s">
        <v>1705</v>
      </c>
      <c r="T6" s="348" t="s">
        <v>1706</v>
      </c>
      <c r="U6" s="349" t="s">
        <v>1707</v>
      </c>
      <c r="V6" s="348" t="s">
        <v>1699</v>
      </c>
      <c r="W6" s="348" t="s">
        <v>1708</v>
      </c>
      <c r="X6" s="348" t="s">
        <v>1701</v>
      </c>
      <c r="Y6" s="263" t="s">
        <v>1709</v>
      </c>
      <c r="Z6" s="348" t="s">
        <v>1703</v>
      </c>
      <c r="AA6" s="348"/>
      <c r="AB6" s="348"/>
      <c r="AC6" s="348"/>
      <c r="AD6" s="348"/>
      <c r="AE6" s="348"/>
      <c r="AF6" s="348"/>
      <c r="AG6" s="348"/>
    </row>
    <row r="7" spans="1:97" s="261" customFormat="1" ht="25.5" customHeight="1" x14ac:dyDescent="0.25">
      <c r="A7" s="350"/>
      <c r="B7" s="350"/>
      <c r="C7" s="350"/>
      <c r="D7" s="350"/>
      <c r="E7" s="350"/>
      <c r="F7" s="350"/>
      <c r="G7" s="350"/>
      <c r="H7" s="350"/>
      <c r="I7" s="262" t="s">
        <v>1710</v>
      </c>
      <c r="J7" s="262" t="s">
        <v>1711</v>
      </c>
      <c r="K7" s="262" t="s">
        <v>1712</v>
      </c>
      <c r="L7" s="262" t="s">
        <v>1713</v>
      </c>
      <c r="M7" s="262" t="s">
        <v>1714</v>
      </c>
      <c r="N7" s="262">
        <v>2022</v>
      </c>
      <c r="O7" s="262">
        <v>2023</v>
      </c>
      <c r="P7" s="262">
        <v>2024</v>
      </c>
      <c r="Q7" s="348"/>
      <c r="R7" s="348"/>
      <c r="S7" s="348"/>
      <c r="T7" s="348"/>
      <c r="U7" s="349"/>
      <c r="V7" s="348"/>
      <c r="W7" s="348"/>
      <c r="X7" s="348"/>
      <c r="Y7" s="263"/>
      <c r="Z7" s="263" t="s">
        <v>1715</v>
      </c>
      <c r="AA7" s="263" t="s">
        <v>1716</v>
      </c>
      <c r="AB7" s="263" t="s">
        <v>1717</v>
      </c>
      <c r="AC7" s="263" t="s">
        <v>1718</v>
      </c>
      <c r="AD7" s="263" t="s">
        <v>1719</v>
      </c>
      <c r="AE7" s="263">
        <v>2022</v>
      </c>
      <c r="AF7" s="263">
        <v>2023</v>
      </c>
      <c r="AG7" s="271">
        <v>2024</v>
      </c>
    </row>
    <row r="8" spans="1:97" s="480" customFormat="1" ht="84.75" customHeight="1" x14ac:dyDescent="0.25">
      <c r="A8" s="452" t="s">
        <v>1732</v>
      </c>
      <c r="B8" s="453" t="s">
        <v>1721</v>
      </c>
      <c r="C8" s="451">
        <v>1</v>
      </c>
      <c r="D8" s="448" t="s">
        <v>1722</v>
      </c>
      <c r="E8" s="448" t="s">
        <v>1668</v>
      </c>
      <c r="F8" s="451"/>
      <c r="G8" s="451"/>
      <c r="H8" s="451"/>
      <c r="I8" s="476"/>
      <c r="J8" s="476"/>
      <c r="K8" s="476"/>
      <c r="L8" s="476"/>
      <c r="M8" s="476"/>
      <c r="N8" s="476"/>
      <c r="O8" s="476"/>
      <c r="P8" s="476"/>
      <c r="Q8" s="454" t="s">
        <v>1732</v>
      </c>
      <c r="R8" s="473" t="s">
        <v>1723</v>
      </c>
      <c r="S8" s="451"/>
      <c r="T8" s="265" t="s">
        <v>1732</v>
      </c>
      <c r="U8" s="449" t="s">
        <v>1724</v>
      </c>
      <c r="V8" s="450" t="s">
        <v>1668</v>
      </c>
      <c r="W8" s="451"/>
      <c r="X8" s="451"/>
      <c r="Y8" s="451"/>
      <c r="Z8" s="451"/>
      <c r="AA8" s="477"/>
      <c r="AB8" s="451"/>
      <c r="AC8" s="451"/>
      <c r="AD8" s="451"/>
      <c r="AE8" s="451"/>
      <c r="AF8" s="451"/>
      <c r="AG8" s="478"/>
      <c r="AH8" s="479"/>
    </row>
    <row r="9" spans="1:97" s="462" customFormat="1" ht="61.5" customHeight="1" x14ac:dyDescent="0.2">
      <c r="A9" s="457"/>
      <c r="B9" s="267"/>
      <c r="C9" s="265"/>
      <c r="D9" s="266"/>
      <c r="E9" s="265"/>
      <c r="F9" s="265"/>
      <c r="G9" s="265"/>
      <c r="H9" s="265"/>
      <c r="I9" s="458"/>
      <c r="J9" s="458"/>
      <c r="K9" s="458"/>
      <c r="L9" s="458"/>
      <c r="M9" s="458"/>
      <c r="N9" s="458"/>
      <c r="O9" s="458"/>
      <c r="P9" s="458"/>
      <c r="Q9" s="455"/>
      <c r="R9" s="474"/>
      <c r="S9" s="265"/>
      <c r="T9" s="265" t="s">
        <v>1732</v>
      </c>
      <c r="U9" s="268" t="s">
        <v>1725</v>
      </c>
      <c r="V9" s="450" t="s">
        <v>1668</v>
      </c>
      <c r="W9" s="265"/>
      <c r="X9" s="265"/>
      <c r="Y9" s="265"/>
      <c r="Z9" s="460"/>
      <c r="AA9" s="460"/>
      <c r="AB9" s="460"/>
      <c r="AC9" s="460"/>
      <c r="AD9" s="460"/>
      <c r="AE9" s="460"/>
      <c r="AF9" s="460"/>
      <c r="AG9" s="461"/>
      <c r="BS9" s="463"/>
      <c r="BT9" s="463"/>
      <c r="BU9" s="463"/>
      <c r="BV9" s="463"/>
      <c r="BW9" s="463"/>
      <c r="BX9" s="463"/>
      <c r="BY9" s="463"/>
      <c r="BZ9" s="463"/>
      <c r="CA9" s="463"/>
      <c r="CB9" s="463"/>
      <c r="CC9" s="463"/>
      <c r="CD9" s="463"/>
      <c r="CE9" s="463"/>
      <c r="CF9" s="463"/>
      <c r="CG9" s="463"/>
      <c r="CH9" s="463"/>
      <c r="CI9" s="463"/>
      <c r="CJ9" s="463"/>
      <c r="CK9" s="463"/>
      <c r="CL9" s="463"/>
      <c r="CM9" s="463"/>
      <c r="CN9" s="463"/>
      <c r="CO9" s="463"/>
      <c r="CP9" s="463"/>
      <c r="CQ9" s="463"/>
      <c r="CR9" s="463"/>
      <c r="CS9" s="463"/>
    </row>
    <row r="10" spans="1:97" s="462" customFormat="1" ht="61.5" customHeight="1" x14ac:dyDescent="0.2">
      <c r="A10" s="457"/>
      <c r="B10" s="267"/>
      <c r="C10" s="265"/>
      <c r="D10" s="266"/>
      <c r="E10" s="265"/>
      <c r="F10" s="265"/>
      <c r="G10" s="265"/>
      <c r="H10" s="265"/>
      <c r="I10" s="458"/>
      <c r="J10" s="458"/>
      <c r="K10" s="458"/>
      <c r="L10" s="458"/>
      <c r="M10" s="458"/>
      <c r="N10" s="458"/>
      <c r="O10" s="458"/>
      <c r="P10" s="458"/>
      <c r="Q10" s="455"/>
      <c r="R10" s="474"/>
      <c r="S10" s="265"/>
      <c r="T10" s="265" t="s">
        <v>1732</v>
      </c>
      <c r="U10" s="268" t="s">
        <v>1726</v>
      </c>
      <c r="V10" s="450" t="s">
        <v>1668</v>
      </c>
      <c r="W10" s="265"/>
      <c r="X10" s="265"/>
      <c r="Y10" s="265"/>
      <c r="Z10" s="460"/>
      <c r="AA10" s="460"/>
      <c r="AB10" s="460"/>
      <c r="AC10" s="460"/>
      <c r="AD10" s="460"/>
      <c r="AE10" s="460"/>
      <c r="AF10" s="460"/>
      <c r="AG10" s="461"/>
      <c r="BS10" s="463"/>
      <c r="BT10" s="463"/>
      <c r="BU10" s="463"/>
      <c r="BV10" s="463"/>
      <c r="BW10" s="463"/>
      <c r="BX10" s="463"/>
      <c r="BY10" s="463"/>
      <c r="BZ10" s="463"/>
      <c r="CA10" s="463"/>
      <c r="CB10" s="463"/>
      <c r="CC10" s="463"/>
      <c r="CD10" s="463"/>
      <c r="CE10" s="463"/>
      <c r="CF10" s="463"/>
      <c r="CG10" s="463"/>
      <c r="CH10" s="463"/>
      <c r="CI10" s="463"/>
      <c r="CJ10" s="463"/>
      <c r="CK10" s="463"/>
      <c r="CL10" s="463"/>
      <c r="CM10" s="463"/>
      <c r="CN10" s="463"/>
      <c r="CO10" s="463"/>
      <c r="CP10" s="463"/>
      <c r="CQ10" s="463"/>
      <c r="CR10" s="463"/>
      <c r="CS10" s="463"/>
    </row>
    <row r="11" spans="1:97" s="462" customFormat="1" ht="61.5" customHeight="1" x14ac:dyDescent="0.2">
      <c r="A11" s="457"/>
      <c r="B11" s="267"/>
      <c r="C11" s="265"/>
      <c r="D11" s="266"/>
      <c r="E11" s="265"/>
      <c r="F11" s="265"/>
      <c r="G11" s="265"/>
      <c r="H11" s="265"/>
      <c r="I11" s="458"/>
      <c r="J11" s="458"/>
      <c r="K11" s="458"/>
      <c r="L11" s="458"/>
      <c r="M11" s="458"/>
      <c r="N11" s="458"/>
      <c r="O11" s="458"/>
      <c r="P11" s="458"/>
      <c r="Q11" s="455"/>
      <c r="R11" s="474"/>
      <c r="S11" s="265"/>
      <c r="T11" s="265" t="s">
        <v>1732</v>
      </c>
      <c r="U11" s="268" t="s">
        <v>1727</v>
      </c>
      <c r="V11" s="450" t="s">
        <v>1668</v>
      </c>
      <c r="W11" s="265"/>
      <c r="X11" s="265"/>
      <c r="Y11" s="265"/>
      <c r="Z11" s="460"/>
      <c r="AA11" s="460"/>
      <c r="AB11" s="460"/>
      <c r="AC11" s="460"/>
      <c r="AD11" s="460"/>
      <c r="AE11" s="460"/>
      <c r="AF11" s="460"/>
      <c r="AG11" s="461"/>
      <c r="BS11" s="463"/>
      <c r="BT11" s="463"/>
      <c r="BU11" s="463"/>
      <c r="BV11" s="463"/>
      <c r="BW11" s="463"/>
      <c r="BX11" s="463"/>
      <c r="BY11" s="463"/>
      <c r="BZ11" s="463"/>
      <c r="CA11" s="463"/>
      <c r="CB11" s="463"/>
      <c r="CC11" s="463"/>
      <c r="CD11" s="463"/>
      <c r="CE11" s="463"/>
      <c r="CF11" s="463"/>
      <c r="CG11" s="463"/>
      <c r="CH11" s="463"/>
      <c r="CI11" s="463"/>
      <c r="CJ11" s="463"/>
      <c r="CK11" s="463"/>
      <c r="CL11" s="463"/>
      <c r="CM11" s="463"/>
      <c r="CN11" s="463"/>
      <c r="CO11" s="463"/>
      <c r="CP11" s="463"/>
      <c r="CQ11" s="463"/>
      <c r="CR11" s="463"/>
      <c r="CS11" s="463"/>
    </row>
    <row r="12" spans="1:97" s="462" customFormat="1" ht="61.5" customHeight="1" x14ac:dyDescent="0.2">
      <c r="A12" s="457"/>
      <c r="B12" s="267"/>
      <c r="C12" s="265"/>
      <c r="D12" s="266"/>
      <c r="E12" s="265"/>
      <c r="F12" s="265"/>
      <c r="G12" s="265"/>
      <c r="H12" s="265"/>
      <c r="I12" s="458"/>
      <c r="J12" s="458"/>
      <c r="K12" s="458"/>
      <c r="L12" s="458"/>
      <c r="M12" s="458"/>
      <c r="N12" s="458"/>
      <c r="O12" s="458"/>
      <c r="P12" s="458"/>
      <c r="Q12" s="455"/>
      <c r="R12" s="474"/>
      <c r="S12" s="265"/>
      <c r="T12" s="459">
        <v>18</v>
      </c>
      <c r="U12" s="268" t="s">
        <v>1728</v>
      </c>
      <c r="V12" s="450" t="s">
        <v>1668</v>
      </c>
      <c r="W12" s="265"/>
      <c r="X12" s="265"/>
      <c r="Y12" s="265"/>
      <c r="Z12" s="460"/>
      <c r="AA12" s="460"/>
      <c r="AB12" s="460"/>
      <c r="AC12" s="460"/>
      <c r="AD12" s="460"/>
      <c r="AE12" s="460"/>
      <c r="AF12" s="460"/>
      <c r="AG12" s="461"/>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row>
    <row r="13" spans="1:97" s="462" customFormat="1" ht="61.5" customHeight="1" x14ac:dyDescent="0.2">
      <c r="A13" s="457"/>
      <c r="B13" s="267"/>
      <c r="C13" s="265"/>
      <c r="D13" s="266"/>
      <c r="E13" s="265"/>
      <c r="F13" s="265"/>
      <c r="G13" s="265"/>
      <c r="H13" s="265"/>
      <c r="I13" s="458"/>
      <c r="J13" s="458"/>
      <c r="K13" s="458"/>
      <c r="L13" s="458"/>
      <c r="M13" s="458"/>
      <c r="N13" s="458"/>
      <c r="O13" s="458"/>
      <c r="P13" s="458"/>
      <c r="Q13" s="455"/>
      <c r="R13" s="474"/>
      <c r="S13" s="265"/>
      <c r="T13" s="459">
        <v>36</v>
      </c>
      <c r="U13" s="268" t="s">
        <v>1729</v>
      </c>
      <c r="V13" s="450" t="s">
        <v>1668</v>
      </c>
      <c r="W13" s="265"/>
      <c r="X13" s="265"/>
      <c r="Y13" s="265"/>
      <c r="Z13" s="460"/>
      <c r="AA13" s="460"/>
      <c r="AB13" s="460"/>
      <c r="AC13" s="460"/>
      <c r="AD13" s="460"/>
      <c r="AE13" s="460"/>
      <c r="AF13" s="460"/>
      <c r="AG13" s="461"/>
      <c r="BS13" s="463"/>
      <c r="BT13" s="463"/>
      <c r="BU13" s="463"/>
      <c r="BV13" s="463"/>
      <c r="BW13" s="463"/>
      <c r="BX13" s="463"/>
      <c r="BY13" s="463"/>
      <c r="BZ13" s="463"/>
      <c r="CA13" s="463"/>
      <c r="CB13" s="463"/>
      <c r="CC13" s="463"/>
      <c r="CD13" s="463"/>
      <c r="CE13" s="463"/>
      <c r="CF13" s="463"/>
      <c r="CG13" s="463"/>
      <c r="CH13" s="463"/>
      <c r="CI13" s="463"/>
      <c r="CJ13" s="463"/>
      <c r="CK13" s="463"/>
      <c r="CL13" s="463"/>
      <c r="CM13" s="463"/>
      <c r="CN13" s="463"/>
      <c r="CO13" s="463"/>
      <c r="CP13" s="463"/>
      <c r="CQ13" s="463"/>
      <c r="CR13" s="463"/>
      <c r="CS13" s="463"/>
    </row>
    <row r="14" spans="1:97" s="462" customFormat="1" ht="61.5" customHeight="1" x14ac:dyDescent="0.2">
      <c r="A14" s="457"/>
      <c r="B14" s="267"/>
      <c r="C14" s="265"/>
      <c r="D14" s="266"/>
      <c r="E14" s="265"/>
      <c r="F14" s="265"/>
      <c r="G14" s="265"/>
      <c r="H14" s="265"/>
      <c r="I14" s="458"/>
      <c r="J14" s="458"/>
      <c r="K14" s="458"/>
      <c r="L14" s="458"/>
      <c r="M14" s="458"/>
      <c r="N14" s="458"/>
      <c r="O14" s="458"/>
      <c r="P14" s="458"/>
      <c r="Q14" s="456"/>
      <c r="R14" s="475"/>
      <c r="S14" s="265"/>
      <c r="T14" s="265">
        <v>37</v>
      </c>
      <c r="U14" s="267" t="s">
        <v>1730</v>
      </c>
      <c r="V14" s="450" t="s">
        <v>1668</v>
      </c>
      <c r="W14" s="265"/>
      <c r="X14" s="265"/>
      <c r="Y14" s="265"/>
      <c r="Z14" s="460"/>
      <c r="AA14" s="460"/>
      <c r="AB14" s="460"/>
      <c r="AC14" s="460"/>
      <c r="AD14" s="460"/>
      <c r="AE14" s="460"/>
      <c r="AF14" s="460"/>
      <c r="AG14" s="461"/>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row>
    <row r="15" spans="1:97" s="462" customFormat="1" ht="100.5" customHeight="1" x14ac:dyDescent="0.2">
      <c r="A15" s="457" t="s">
        <v>1732</v>
      </c>
      <c r="B15" s="267" t="s">
        <v>1731</v>
      </c>
      <c r="C15" s="265">
        <v>2</v>
      </c>
      <c r="D15" s="266" t="s">
        <v>1733</v>
      </c>
      <c r="E15" s="265" t="s">
        <v>1668</v>
      </c>
      <c r="F15" s="265"/>
      <c r="G15" s="265"/>
      <c r="H15" s="265"/>
      <c r="I15" s="458"/>
      <c r="J15" s="458"/>
      <c r="K15" s="458"/>
      <c r="L15" s="458"/>
      <c r="M15" s="458"/>
      <c r="N15" s="458"/>
      <c r="O15" s="458"/>
      <c r="P15" s="458"/>
      <c r="Q15" s="467" t="s">
        <v>1732</v>
      </c>
      <c r="R15" s="464" t="s">
        <v>1734</v>
      </c>
      <c r="S15" s="265"/>
      <c r="T15" s="265">
        <v>108</v>
      </c>
      <c r="U15" s="267" t="s">
        <v>1735</v>
      </c>
      <c r="V15" s="450" t="s">
        <v>1668</v>
      </c>
      <c r="W15" s="265"/>
      <c r="X15" s="265"/>
      <c r="Y15" s="265"/>
      <c r="Z15" s="460"/>
      <c r="AA15" s="460"/>
      <c r="AB15" s="460"/>
      <c r="AC15" s="460"/>
      <c r="AD15" s="460"/>
      <c r="AE15" s="460"/>
      <c r="AF15" s="460"/>
      <c r="AG15" s="461"/>
      <c r="BS15" s="463"/>
      <c r="BT15" s="463"/>
      <c r="BU15" s="463"/>
      <c r="BV15" s="463"/>
      <c r="BW15" s="463"/>
      <c r="BX15" s="463"/>
      <c r="BY15" s="463"/>
      <c r="BZ15" s="463"/>
      <c r="CA15" s="463"/>
      <c r="CB15" s="463"/>
      <c r="CC15" s="463"/>
      <c r="CD15" s="463"/>
      <c r="CE15" s="463"/>
      <c r="CF15" s="463"/>
      <c r="CG15" s="463"/>
      <c r="CH15" s="463"/>
      <c r="CI15" s="463"/>
      <c r="CJ15" s="463"/>
      <c r="CK15" s="463"/>
      <c r="CL15" s="463"/>
      <c r="CM15" s="463"/>
      <c r="CN15" s="463"/>
      <c r="CO15" s="463"/>
      <c r="CP15" s="463"/>
      <c r="CQ15" s="463"/>
      <c r="CR15" s="463"/>
      <c r="CS15" s="463"/>
    </row>
    <row r="16" spans="1:97" s="462" customFormat="1" ht="61.5" customHeight="1" x14ac:dyDescent="0.2">
      <c r="A16" s="457"/>
      <c r="B16" s="267"/>
      <c r="C16" s="265"/>
      <c r="D16" s="266"/>
      <c r="E16" s="265"/>
      <c r="F16" s="265"/>
      <c r="G16" s="265"/>
      <c r="H16" s="265"/>
      <c r="I16" s="458"/>
      <c r="J16" s="458"/>
      <c r="K16" s="458"/>
      <c r="L16" s="458"/>
      <c r="M16" s="458"/>
      <c r="N16" s="458"/>
      <c r="O16" s="458"/>
      <c r="P16" s="458"/>
      <c r="Q16" s="468"/>
      <c r="R16" s="465"/>
      <c r="S16" s="265"/>
      <c r="T16" s="265">
        <v>12</v>
      </c>
      <c r="U16" s="267" t="s">
        <v>1757</v>
      </c>
      <c r="V16" s="450" t="s">
        <v>1668</v>
      </c>
      <c r="W16" s="265"/>
      <c r="X16" s="265"/>
      <c r="Y16" s="265"/>
      <c r="Z16" s="460"/>
      <c r="AA16" s="460"/>
      <c r="AB16" s="460"/>
      <c r="AC16" s="460"/>
      <c r="AD16" s="460"/>
      <c r="AE16" s="460"/>
      <c r="AF16" s="460"/>
      <c r="AG16" s="461"/>
      <c r="BS16" s="463"/>
      <c r="BT16" s="463"/>
      <c r="BU16" s="463"/>
      <c r="BV16" s="463"/>
      <c r="BW16" s="463"/>
      <c r="BX16" s="463"/>
      <c r="BY16" s="463"/>
      <c r="BZ16" s="463"/>
      <c r="CA16" s="463"/>
      <c r="CB16" s="463"/>
      <c r="CC16" s="463"/>
      <c r="CD16" s="463"/>
      <c r="CE16" s="463"/>
      <c r="CF16" s="463"/>
      <c r="CG16" s="463"/>
      <c r="CH16" s="463"/>
      <c r="CI16" s="463"/>
      <c r="CJ16" s="463"/>
      <c r="CK16" s="463"/>
      <c r="CL16" s="463"/>
      <c r="CM16" s="463"/>
      <c r="CN16" s="463"/>
      <c r="CO16" s="463"/>
      <c r="CP16" s="463"/>
      <c r="CQ16" s="463"/>
      <c r="CR16" s="463"/>
      <c r="CS16" s="463"/>
    </row>
    <row r="17" spans="1:97" s="462" customFormat="1" ht="61.5" customHeight="1" x14ac:dyDescent="0.2">
      <c r="A17" s="457"/>
      <c r="B17" s="267"/>
      <c r="C17" s="265"/>
      <c r="D17" s="266"/>
      <c r="E17" s="265"/>
      <c r="F17" s="265"/>
      <c r="G17" s="265"/>
      <c r="H17" s="265"/>
      <c r="I17" s="458"/>
      <c r="J17" s="458"/>
      <c r="K17" s="458"/>
      <c r="L17" s="458"/>
      <c r="M17" s="458"/>
      <c r="N17" s="458"/>
      <c r="O17" s="458"/>
      <c r="P17" s="458"/>
      <c r="Q17" s="468"/>
      <c r="R17" s="465"/>
      <c r="S17" s="265"/>
      <c r="T17" s="265">
        <v>30</v>
      </c>
      <c r="U17" s="267" t="s">
        <v>1736</v>
      </c>
      <c r="V17" s="450" t="s">
        <v>1668</v>
      </c>
      <c r="W17" s="265"/>
      <c r="X17" s="265"/>
      <c r="Y17" s="265"/>
      <c r="Z17" s="460"/>
      <c r="AA17" s="460"/>
      <c r="AB17" s="460"/>
      <c r="AC17" s="460"/>
      <c r="AD17" s="460"/>
      <c r="AE17" s="460"/>
      <c r="AF17" s="460"/>
      <c r="AG17" s="461"/>
      <c r="BS17" s="463"/>
      <c r="BT17" s="463"/>
      <c r="BU17" s="463"/>
      <c r="BV17" s="463"/>
      <c r="BW17" s="463"/>
      <c r="BX17" s="463"/>
      <c r="BY17" s="463"/>
      <c r="BZ17" s="463"/>
      <c r="CA17" s="463"/>
      <c r="CB17" s="463"/>
      <c r="CC17" s="463"/>
      <c r="CD17" s="463"/>
      <c r="CE17" s="463"/>
      <c r="CF17" s="463"/>
      <c r="CG17" s="463"/>
      <c r="CH17" s="463"/>
      <c r="CI17" s="463"/>
      <c r="CJ17" s="463"/>
      <c r="CK17" s="463"/>
      <c r="CL17" s="463"/>
      <c r="CM17" s="463"/>
      <c r="CN17" s="463"/>
      <c r="CO17" s="463"/>
      <c r="CP17" s="463"/>
      <c r="CQ17" s="463"/>
      <c r="CR17" s="463"/>
      <c r="CS17" s="463"/>
    </row>
    <row r="18" spans="1:97" s="462" customFormat="1" ht="61.5" customHeight="1" x14ac:dyDescent="0.2">
      <c r="A18" s="457"/>
      <c r="B18" s="267"/>
      <c r="C18" s="265"/>
      <c r="D18" s="266"/>
      <c r="E18" s="265"/>
      <c r="F18" s="265"/>
      <c r="G18" s="265"/>
      <c r="H18" s="265"/>
      <c r="I18" s="458"/>
      <c r="J18" s="458"/>
      <c r="K18" s="458"/>
      <c r="L18" s="458"/>
      <c r="M18" s="458"/>
      <c r="N18" s="458"/>
      <c r="O18" s="458"/>
      <c r="P18" s="458"/>
      <c r="Q18" s="468"/>
      <c r="R18" s="465"/>
      <c r="S18" s="265"/>
      <c r="T18" s="265">
        <v>39</v>
      </c>
      <c r="U18" s="267" t="s">
        <v>1737</v>
      </c>
      <c r="V18" s="450" t="s">
        <v>1668</v>
      </c>
      <c r="W18" s="265"/>
      <c r="X18" s="265"/>
      <c r="Y18" s="265"/>
      <c r="Z18" s="460"/>
      <c r="AA18" s="460"/>
      <c r="AB18" s="460"/>
      <c r="AC18" s="460"/>
      <c r="AD18" s="460"/>
      <c r="AE18" s="460"/>
      <c r="AF18" s="460"/>
      <c r="AG18" s="461"/>
      <c r="BS18" s="463"/>
      <c r="BT18" s="463"/>
      <c r="BU18" s="463"/>
      <c r="BV18" s="463"/>
      <c r="BW18" s="463"/>
      <c r="BX18" s="463"/>
      <c r="BY18" s="463"/>
      <c r="BZ18" s="463"/>
      <c r="CA18" s="463"/>
      <c r="CB18" s="463"/>
      <c r="CC18" s="463"/>
      <c r="CD18" s="463"/>
      <c r="CE18" s="463"/>
      <c r="CF18" s="463"/>
      <c r="CG18" s="463"/>
      <c r="CH18" s="463"/>
      <c r="CI18" s="463"/>
      <c r="CJ18" s="463"/>
      <c r="CK18" s="463"/>
      <c r="CL18" s="463"/>
      <c r="CM18" s="463"/>
      <c r="CN18" s="463"/>
      <c r="CO18" s="463"/>
      <c r="CP18" s="463"/>
      <c r="CQ18" s="463"/>
      <c r="CR18" s="463"/>
      <c r="CS18" s="463"/>
    </row>
    <row r="19" spans="1:97" s="462" customFormat="1" ht="61.5" customHeight="1" x14ac:dyDescent="0.2">
      <c r="A19" s="457"/>
      <c r="B19" s="267"/>
      <c r="C19" s="265"/>
      <c r="D19" s="266"/>
      <c r="E19" s="265"/>
      <c r="F19" s="265"/>
      <c r="G19" s="265"/>
      <c r="H19" s="265"/>
      <c r="I19" s="458"/>
      <c r="J19" s="458"/>
      <c r="K19" s="458"/>
      <c r="L19" s="458"/>
      <c r="M19" s="458"/>
      <c r="N19" s="458"/>
      <c r="O19" s="458"/>
      <c r="P19" s="458"/>
      <c r="Q19" s="468"/>
      <c r="R19" s="465"/>
      <c r="S19" s="265"/>
      <c r="T19" s="265">
        <v>40</v>
      </c>
      <c r="U19" s="267" t="s">
        <v>1738</v>
      </c>
      <c r="V19" s="450" t="s">
        <v>1668</v>
      </c>
      <c r="W19" s="265"/>
      <c r="X19" s="265"/>
      <c r="Y19" s="265"/>
      <c r="Z19" s="460"/>
      <c r="AA19" s="460"/>
      <c r="AB19" s="460"/>
      <c r="AC19" s="460"/>
      <c r="AD19" s="460"/>
      <c r="AE19" s="460"/>
      <c r="AF19" s="460"/>
      <c r="AG19" s="461"/>
      <c r="BS19" s="463"/>
      <c r="BT19" s="463"/>
      <c r="BU19" s="463"/>
      <c r="BV19" s="463"/>
      <c r="BW19" s="463"/>
      <c r="BX19" s="463"/>
      <c r="BY19" s="463"/>
      <c r="BZ19" s="463"/>
      <c r="CA19" s="463"/>
      <c r="CB19" s="463"/>
      <c r="CC19" s="463"/>
      <c r="CD19" s="463"/>
      <c r="CE19" s="463"/>
      <c r="CF19" s="463"/>
      <c r="CG19" s="463"/>
      <c r="CH19" s="463"/>
      <c r="CI19" s="463"/>
      <c r="CJ19" s="463"/>
      <c r="CK19" s="463"/>
      <c r="CL19" s="463"/>
      <c r="CM19" s="463"/>
      <c r="CN19" s="463"/>
      <c r="CO19" s="463"/>
      <c r="CP19" s="463"/>
      <c r="CQ19" s="463"/>
      <c r="CR19" s="463"/>
      <c r="CS19" s="463"/>
    </row>
    <row r="20" spans="1:97" s="462" customFormat="1" ht="61.5" customHeight="1" x14ac:dyDescent="0.2">
      <c r="A20" s="457"/>
      <c r="B20" s="267"/>
      <c r="C20" s="265"/>
      <c r="D20" s="266"/>
      <c r="E20" s="265"/>
      <c r="F20" s="265"/>
      <c r="G20" s="265"/>
      <c r="H20" s="265"/>
      <c r="I20" s="458"/>
      <c r="J20" s="458"/>
      <c r="K20" s="458"/>
      <c r="L20" s="458"/>
      <c r="M20" s="458"/>
      <c r="N20" s="458"/>
      <c r="O20" s="458"/>
      <c r="P20" s="458"/>
      <c r="Q20" s="469"/>
      <c r="R20" s="466"/>
      <c r="S20" s="265"/>
      <c r="T20" s="265">
        <v>41</v>
      </c>
      <c r="U20" s="267" t="s">
        <v>1739</v>
      </c>
      <c r="V20" s="450" t="s">
        <v>1668</v>
      </c>
      <c r="W20" s="265"/>
      <c r="X20" s="265"/>
      <c r="Y20" s="265"/>
      <c r="Z20" s="460"/>
      <c r="AA20" s="460"/>
      <c r="AB20" s="460"/>
      <c r="AC20" s="460"/>
      <c r="AD20" s="460"/>
      <c r="AE20" s="460"/>
      <c r="AF20" s="460"/>
      <c r="AG20" s="461"/>
      <c r="BS20" s="463"/>
      <c r="BT20" s="463"/>
      <c r="BU20" s="463"/>
      <c r="BV20" s="463"/>
      <c r="BW20" s="463"/>
      <c r="BX20" s="463"/>
      <c r="BY20" s="463"/>
      <c r="BZ20" s="463"/>
      <c r="CA20" s="463"/>
      <c r="CB20" s="463"/>
      <c r="CC20" s="463"/>
      <c r="CD20" s="463"/>
      <c r="CE20" s="463"/>
      <c r="CF20" s="463"/>
      <c r="CG20" s="463"/>
      <c r="CH20" s="463"/>
      <c r="CI20" s="463"/>
      <c r="CJ20" s="463"/>
      <c r="CK20" s="463"/>
      <c r="CL20" s="463"/>
      <c r="CM20" s="463"/>
      <c r="CN20" s="463"/>
      <c r="CO20" s="463"/>
      <c r="CP20" s="463"/>
      <c r="CQ20" s="463"/>
      <c r="CR20" s="463"/>
      <c r="CS20" s="463"/>
    </row>
    <row r="21" spans="1:97" s="462" customFormat="1" ht="61.5" customHeight="1" x14ac:dyDescent="0.2">
      <c r="A21" s="457"/>
      <c r="B21" s="267"/>
      <c r="C21" s="265"/>
      <c r="D21" s="266"/>
      <c r="E21" s="265"/>
      <c r="F21" s="265"/>
      <c r="G21" s="265"/>
      <c r="H21" s="265"/>
      <c r="I21" s="458"/>
      <c r="J21" s="458"/>
      <c r="K21" s="458"/>
      <c r="L21" s="458"/>
      <c r="M21" s="458"/>
      <c r="N21" s="458"/>
      <c r="O21" s="458"/>
      <c r="P21" s="458"/>
      <c r="Q21" s="265" t="s">
        <v>1732</v>
      </c>
      <c r="R21" s="470" t="s">
        <v>1740</v>
      </c>
      <c r="S21" s="265"/>
      <c r="T21" s="265">
        <v>29</v>
      </c>
      <c r="U21" s="267" t="s">
        <v>1741</v>
      </c>
      <c r="V21" s="450" t="s">
        <v>1668</v>
      </c>
      <c r="W21" s="265"/>
      <c r="X21" s="265"/>
      <c r="Y21" s="265"/>
      <c r="Z21" s="460"/>
      <c r="AA21" s="460"/>
      <c r="AB21" s="460"/>
      <c r="AC21" s="460"/>
      <c r="AD21" s="460"/>
      <c r="AE21" s="460"/>
      <c r="AF21" s="460"/>
      <c r="AG21" s="461"/>
      <c r="BS21" s="463"/>
      <c r="BT21" s="463"/>
      <c r="BU21" s="463"/>
      <c r="BV21" s="463"/>
      <c r="BW21" s="463"/>
      <c r="BX21" s="463"/>
      <c r="BY21" s="463"/>
      <c r="BZ21" s="463"/>
      <c r="CA21" s="463"/>
      <c r="CB21" s="463"/>
      <c r="CC21" s="463"/>
      <c r="CD21" s="463"/>
      <c r="CE21" s="463"/>
      <c r="CF21" s="463"/>
      <c r="CG21" s="463"/>
      <c r="CH21" s="463"/>
      <c r="CI21" s="463"/>
      <c r="CJ21" s="463"/>
      <c r="CK21" s="463"/>
      <c r="CL21" s="463"/>
      <c r="CM21" s="463"/>
      <c r="CN21" s="463"/>
      <c r="CO21" s="463"/>
      <c r="CP21" s="463"/>
      <c r="CQ21" s="463"/>
      <c r="CR21" s="463"/>
      <c r="CS21" s="463"/>
    </row>
    <row r="22" spans="1:97" s="462" customFormat="1" ht="61.5" customHeight="1" x14ac:dyDescent="0.2">
      <c r="A22" s="457"/>
      <c r="B22" s="267"/>
      <c r="C22" s="265"/>
      <c r="D22" s="266"/>
      <c r="E22" s="265"/>
      <c r="F22" s="265"/>
      <c r="G22" s="265"/>
      <c r="H22" s="265"/>
      <c r="I22" s="458"/>
      <c r="J22" s="458"/>
      <c r="K22" s="458"/>
      <c r="L22" s="458"/>
      <c r="M22" s="458"/>
      <c r="N22" s="458"/>
      <c r="O22" s="458"/>
      <c r="P22" s="458"/>
      <c r="Q22" s="265"/>
      <c r="R22" s="267"/>
      <c r="S22" s="265"/>
      <c r="T22" s="265">
        <v>42</v>
      </c>
      <c r="U22" s="267" t="s">
        <v>1742</v>
      </c>
      <c r="V22" s="450" t="s">
        <v>1668</v>
      </c>
      <c r="W22" s="265"/>
      <c r="X22" s="265"/>
      <c r="Y22" s="265"/>
      <c r="Z22" s="460"/>
      <c r="AA22" s="460"/>
      <c r="AB22" s="460"/>
      <c r="AC22" s="460"/>
      <c r="AD22" s="460"/>
      <c r="AE22" s="460"/>
      <c r="AF22" s="460"/>
      <c r="AG22" s="461"/>
      <c r="BS22" s="463"/>
      <c r="BT22" s="463"/>
      <c r="BU22" s="463"/>
      <c r="BV22" s="463"/>
      <c r="BW22" s="463"/>
      <c r="BX22" s="463"/>
      <c r="BY22" s="463"/>
      <c r="BZ22" s="463"/>
      <c r="CA22" s="463"/>
      <c r="CB22" s="463"/>
      <c r="CC22" s="463"/>
      <c r="CD22" s="463"/>
      <c r="CE22" s="463"/>
      <c r="CF22" s="463"/>
      <c r="CG22" s="463"/>
      <c r="CH22" s="463"/>
      <c r="CI22" s="463"/>
      <c r="CJ22" s="463"/>
      <c r="CK22" s="463"/>
      <c r="CL22" s="463"/>
      <c r="CM22" s="463"/>
      <c r="CN22" s="463"/>
      <c r="CO22" s="463"/>
      <c r="CP22" s="463"/>
      <c r="CQ22" s="463"/>
      <c r="CR22" s="463"/>
      <c r="CS22" s="463"/>
    </row>
    <row r="23" spans="1:97" s="462" customFormat="1" ht="61.5" customHeight="1" x14ac:dyDescent="0.2">
      <c r="A23" s="470">
        <v>4</v>
      </c>
      <c r="B23" s="267" t="s">
        <v>1743</v>
      </c>
      <c r="C23" s="470">
        <v>3</v>
      </c>
      <c r="D23" s="266" t="s">
        <v>1749</v>
      </c>
      <c r="E23" s="265" t="s">
        <v>1668</v>
      </c>
      <c r="F23" s="265"/>
      <c r="G23" s="265"/>
      <c r="H23" s="265"/>
      <c r="I23" s="458"/>
      <c r="J23" s="458"/>
      <c r="K23" s="458"/>
      <c r="L23" s="458"/>
      <c r="M23" s="458"/>
      <c r="N23" s="458"/>
      <c r="O23" s="458"/>
      <c r="P23" s="458"/>
      <c r="Q23" s="265">
        <v>4</v>
      </c>
      <c r="R23" s="264" t="s">
        <v>1744</v>
      </c>
      <c r="S23" s="265"/>
      <c r="T23" s="265">
        <v>33</v>
      </c>
      <c r="U23" s="267" t="s">
        <v>1745</v>
      </c>
      <c r="V23" s="450" t="s">
        <v>1668</v>
      </c>
      <c r="W23" s="265"/>
      <c r="X23" s="265"/>
      <c r="Y23" s="265"/>
      <c r="Z23" s="460"/>
      <c r="AA23" s="460"/>
      <c r="AB23" s="460"/>
      <c r="AC23" s="460"/>
      <c r="AD23" s="460"/>
      <c r="AE23" s="460"/>
      <c r="AF23" s="460"/>
      <c r="AG23" s="461"/>
      <c r="BS23" s="463"/>
      <c r="BT23" s="463"/>
      <c r="BU23" s="463"/>
      <c r="BV23" s="463"/>
      <c r="BW23" s="463"/>
      <c r="BX23" s="463"/>
      <c r="BY23" s="463"/>
      <c r="BZ23" s="463"/>
      <c r="CA23" s="463"/>
      <c r="CB23" s="463"/>
      <c r="CC23" s="463"/>
      <c r="CD23" s="463"/>
      <c r="CE23" s="463"/>
      <c r="CF23" s="463"/>
      <c r="CG23" s="463"/>
      <c r="CH23" s="463"/>
      <c r="CI23" s="463"/>
      <c r="CJ23" s="463"/>
      <c r="CK23" s="463"/>
      <c r="CL23" s="463"/>
      <c r="CM23" s="463"/>
      <c r="CN23" s="463"/>
      <c r="CO23" s="463"/>
      <c r="CP23" s="463"/>
      <c r="CQ23" s="463"/>
      <c r="CR23" s="463"/>
      <c r="CS23" s="463"/>
    </row>
    <row r="24" spans="1:97" s="462" customFormat="1" ht="61.5" customHeight="1" x14ac:dyDescent="0.2">
      <c r="A24" s="470" t="s">
        <v>1732</v>
      </c>
      <c r="B24" s="267" t="s">
        <v>1746</v>
      </c>
      <c r="C24" s="470">
        <v>4</v>
      </c>
      <c r="D24" s="266" t="s">
        <v>1748</v>
      </c>
      <c r="E24" s="265" t="s">
        <v>1668</v>
      </c>
      <c r="F24" s="265"/>
      <c r="G24" s="265"/>
      <c r="H24" s="265"/>
      <c r="I24" s="458"/>
      <c r="J24" s="458"/>
      <c r="K24" s="458"/>
      <c r="L24" s="458"/>
      <c r="M24" s="458"/>
      <c r="N24" s="458"/>
      <c r="O24" s="458"/>
      <c r="P24" s="458"/>
      <c r="Q24" s="467">
        <v>5</v>
      </c>
      <c r="R24" s="464" t="s">
        <v>1747</v>
      </c>
      <c r="S24" s="265"/>
      <c r="T24" s="265">
        <v>43</v>
      </c>
      <c r="U24" s="267" t="s">
        <v>1750</v>
      </c>
      <c r="V24" s="450" t="s">
        <v>1668</v>
      </c>
      <c r="W24" s="265"/>
      <c r="X24" s="265"/>
      <c r="Y24" s="265"/>
      <c r="Z24" s="460"/>
      <c r="AA24" s="460"/>
      <c r="AB24" s="460"/>
      <c r="AC24" s="460"/>
      <c r="AD24" s="460"/>
      <c r="AE24" s="460"/>
      <c r="AF24" s="460"/>
      <c r="AG24" s="461"/>
      <c r="BS24" s="463"/>
      <c r="BT24" s="463"/>
      <c r="BU24" s="463"/>
      <c r="BV24" s="463"/>
      <c r="BW24" s="463"/>
      <c r="BX24" s="463"/>
      <c r="BY24" s="463"/>
      <c r="BZ24" s="463"/>
      <c r="CA24" s="463"/>
      <c r="CB24" s="463"/>
      <c r="CC24" s="463"/>
      <c r="CD24" s="463"/>
      <c r="CE24" s="463"/>
      <c r="CF24" s="463"/>
      <c r="CG24" s="463"/>
      <c r="CH24" s="463"/>
      <c r="CI24" s="463"/>
      <c r="CJ24" s="463"/>
      <c r="CK24" s="463"/>
      <c r="CL24" s="463"/>
      <c r="CM24" s="463"/>
      <c r="CN24" s="463"/>
      <c r="CO24" s="463"/>
      <c r="CP24" s="463"/>
      <c r="CQ24" s="463"/>
      <c r="CR24" s="463"/>
      <c r="CS24" s="463"/>
    </row>
    <row r="25" spans="1:97" s="462" customFormat="1" ht="61.5" customHeight="1" x14ac:dyDescent="0.2">
      <c r="A25" s="457"/>
      <c r="B25" s="267"/>
      <c r="C25" s="265"/>
      <c r="D25" s="266"/>
      <c r="E25" s="265"/>
      <c r="F25" s="265"/>
      <c r="G25" s="265"/>
      <c r="H25" s="265"/>
      <c r="I25" s="458"/>
      <c r="J25" s="458"/>
      <c r="K25" s="458"/>
      <c r="L25" s="458"/>
      <c r="M25" s="458"/>
      <c r="N25" s="458"/>
      <c r="O25" s="458"/>
      <c r="P25" s="458"/>
      <c r="Q25" s="469"/>
      <c r="R25" s="466"/>
      <c r="S25" s="265"/>
      <c r="T25" s="265">
        <v>46</v>
      </c>
      <c r="U25" s="267" t="s">
        <v>1751</v>
      </c>
      <c r="V25" s="450" t="s">
        <v>1668</v>
      </c>
      <c r="W25" s="265"/>
      <c r="X25" s="265"/>
      <c r="Y25" s="265"/>
      <c r="Z25" s="460"/>
      <c r="AA25" s="460"/>
      <c r="AB25" s="460"/>
      <c r="AC25" s="460"/>
      <c r="AD25" s="460"/>
      <c r="AE25" s="460"/>
      <c r="AF25" s="460"/>
      <c r="AG25" s="461"/>
      <c r="BS25" s="463"/>
      <c r="BT25" s="463"/>
      <c r="BU25" s="463"/>
      <c r="BV25" s="463"/>
      <c r="BW25" s="463"/>
      <c r="BX25" s="463"/>
      <c r="BY25" s="463"/>
      <c r="BZ25" s="463"/>
      <c r="CA25" s="463"/>
      <c r="CB25" s="463"/>
      <c r="CC25" s="463"/>
      <c r="CD25" s="463"/>
      <c r="CE25" s="463"/>
      <c r="CF25" s="463"/>
      <c r="CG25" s="463"/>
      <c r="CH25" s="463"/>
      <c r="CI25" s="463"/>
      <c r="CJ25" s="463"/>
      <c r="CK25" s="463"/>
      <c r="CL25" s="463"/>
      <c r="CM25" s="463"/>
      <c r="CN25" s="463"/>
      <c r="CO25" s="463"/>
      <c r="CP25" s="463"/>
      <c r="CQ25" s="463"/>
      <c r="CR25" s="463"/>
      <c r="CS25" s="463"/>
    </row>
    <row r="26" spans="1:97" s="462" customFormat="1" ht="61.5" customHeight="1" x14ac:dyDescent="0.2">
      <c r="A26" s="470" t="s">
        <v>1732</v>
      </c>
      <c r="B26" s="267" t="s">
        <v>1752</v>
      </c>
      <c r="C26" s="470" t="s">
        <v>1732</v>
      </c>
      <c r="D26" s="266" t="s">
        <v>1753</v>
      </c>
      <c r="E26" s="265" t="s">
        <v>1668</v>
      </c>
      <c r="F26" s="265"/>
      <c r="G26" s="265"/>
      <c r="H26" s="265"/>
      <c r="I26" s="458"/>
      <c r="J26" s="458"/>
      <c r="K26" s="458"/>
      <c r="L26" s="458"/>
      <c r="M26" s="458"/>
      <c r="N26" s="458"/>
      <c r="O26" s="458"/>
      <c r="P26" s="458"/>
      <c r="Q26" s="467" t="s">
        <v>1732</v>
      </c>
      <c r="R26" s="356" t="s">
        <v>1754</v>
      </c>
      <c r="S26" s="265"/>
      <c r="T26" s="265" t="s">
        <v>1732</v>
      </c>
      <c r="U26" s="267" t="s">
        <v>1755</v>
      </c>
      <c r="V26" s="450" t="s">
        <v>1668</v>
      </c>
      <c r="W26" s="265"/>
      <c r="X26" s="265"/>
      <c r="Y26" s="265"/>
      <c r="Z26" s="460"/>
      <c r="AA26" s="460"/>
      <c r="AB26" s="460"/>
      <c r="AC26" s="460"/>
      <c r="AD26" s="460"/>
      <c r="AE26" s="460"/>
      <c r="AF26" s="460"/>
      <c r="AG26" s="461"/>
      <c r="BS26" s="463"/>
      <c r="BT26" s="463"/>
      <c r="BU26" s="463"/>
      <c r="BV26" s="463"/>
      <c r="BW26" s="463"/>
      <c r="BX26" s="463"/>
      <c r="BY26" s="463"/>
      <c r="BZ26" s="463"/>
      <c r="CA26" s="463"/>
      <c r="CB26" s="463"/>
      <c r="CC26" s="463"/>
      <c r="CD26" s="463"/>
      <c r="CE26" s="463"/>
      <c r="CF26" s="463"/>
      <c r="CG26" s="463"/>
      <c r="CH26" s="463"/>
      <c r="CI26" s="463"/>
      <c r="CJ26" s="463"/>
      <c r="CK26" s="463"/>
      <c r="CL26" s="463"/>
      <c r="CM26" s="463"/>
      <c r="CN26" s="463"/>
      <c r="CO26" s="463"/>
      <c r="CP26" s="463"/>
      <c r="CQ26" s="463"/>
      <c r="CR26" s="463"/>
      <c r="CS26" s="463"/>
    </row>
    <row r="27" spans="1:97" s="462" customFormat="1" ht="71.25" customHeight="1" thickBot="1" x14ac:dyDescent="0.25">
      <c r="A27" s="457"/>
      <c r="B27" s="267"/>
      <c r="C27" s="481"/>
      <c r="D27" s="481"/>
      <c r="E27" s="482"/>
      <c r="F27" s="265"/>
      <c r="G27" s="265"/>
      <c r="H27" s="265"/>
      <c r="I27" s="265"/>
      <c r="J27" s="265"/>
      <c r="K27" s="265"/>
      <c r="L27" s="265"/>
      <c r="M27" s="265"/>
      <c r="N27" s="265"/>
      <c r="O27" s="265"/>
      <c r="P27" s="265"/>
      <c r="Q27" s="472"/>
      <c r="R27" s="471"/>
      <c r="S27" s="265"/>
      <c r="T27" s="265" t="s">
        <v>1732</v>
      </c>
      <c r="U27" s="267" t="s">
        <v>1756</v>
      </c>
      <c r="V27" s="450" t="s">
        <v>1668</v>
      </c>
      <c r="W27" s="265"/>
      <c r="X27" s="265"/>
      <c r="Y27" s="265"/>
      <c r="Z27" s="483"/>
      <c r="AA27" s="483"/>
      <c r="AB27" s="265"/>
      <c r="AC27" s="265"/>
      <c r="AD27" s="265"/>
      <c r="AE27" s="460"/>
      <c r="AF27" s="460"/>
      <c r="AG27" s="461"/>
      <c r="BS27" s="463"/>
      <c r="BT27" s="463"/>
      <c r="BU27" s="463"/>
      <c r="BV27" s="463"/>
      <c r="BW27" s="463"/>
      <c r="BX27" s="463"/>
      <c r="BY27" s="463"/>
      <c r="BZ27" s="463"/>
      <c r="CA27" s="463"/>
      <c r="CB27" s="463"/>
      <c r="CC27" s="463"/>
      <c r="CD27" s="463"/>
      <c r="CE27" s="463"/>
      <c r="CF27" s="463"/>
      <c r="CG27" s="463"/>
      <c r="CH27" s="463"/>
      <c r="CI27" s="463"/>
      <c r="CJ27" s="463"/>
      <c r="CK27" s="463"/>
      <c r="CL27" s="463"/>
      <c r="CM27" s="463"/>
      <c r="CN27" s="463"/>
      <c r="CO27" s="463"/>
      <c r="CP27" s="463"/>
      <c r="CQ27" s="463"/>
      <c r="CR27" s="463"/>
      <c r="CS27" s="463"/>
    </row>
    <row r="28" spans="1:97" ht="60.75" customHeight="1" thickBot="1" x14ac:dyDescent="0.3">
      <c r="A28" s="345" t="s">
        <v>1720</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7"/>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c r="CR28" s="261"/>
      <c r="CS28" s="261"/>
    </row>
    <row r="29" spans="1:97" x14ac:dyDescent="0.25">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1"/>
      <c r="BX29" s="261"/>
      <c r="BY29" s="261"/>
      <c r="BZ29" s="261"/>
      <c r="CA29" s="261"/>
      <c r="CB29" s="261"/>
      <c r="CC29" s="261"/>
      <c r="CD29" s="261"/>
      <c r="CE29" s="261"/>
      <c r="CF29" s="261"/>
      <c r="CG29" s="261"/>
      <c r="CH29" s="261"/>
      <c r="CI29" s="261"/>
      <c r="CJ29" s="261"/>
      <c r="CK29" s="261"/>
      <c r="CL29" s="261"/>
      <c r="CM29" s="261"/>
      <c r="CN29" s="261"/>
      <c r="CO29" s="261"/>
      <c r="CP29" s="261"/>
      <c r="CQ29" s="261"/>
      <c r="CR29" s="261"/>
      <c r="CS29" s="261"/>
    </row>
    <row r="30" spans="1:97" x14ac:dyDescent="0.25">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I30" s="261"/>
      <c r="BJ30" s="261"/>
      <c r="BK30" s="261"/>
      <c r="BL30" s="261"/>
      <c r="BM30" s="261"/>
      <c r="BN30" s="261"/>
      <c r="BO30" s="261"/>
      <c r="BP30" s="261"/>
      <c r="BS30" s="261"/>
      <c r="BT30" s="261"/>
      <c r="BU30" s="261"/>
      <c r="BV30" s="261"/>
      <c r="BW30" s="261"/>
      <c r="BX30" s="261"/>
      <c r="BY30" s="261"/>
      <c r="BZ30" s="261"/>
      <c r="CA30" s="261"/>
      <c r="CB30" s="261"/>
      <c r="CC30" s="261"/>
      <c r="CD30" s="261"/>
      <c r="CE30" s="261"/>
      <c r="CF30" s="261"/>
      <c r="CG30" s="261"/>
      <c r="CH30" s="261"/>
      <c r="CI30" s="261"/>
      <c r="CJ30" s="261"/>
      <c r="CK30" s="261"/>
      <c r="CL30" s="261"/>
      <c r="CM30" s="261"/>
      <c r="CN30" s="261"/>
      <c r="CO30" s="261"/>
      <c r="CP30" s="261"/>
      <c r="CQ30" s="261"/>
      <c r="CR30" s="261"/>
      <c r="CS30" s="261"/>
    </row>
    <row r="31" spans="1:97" x14ac:dyDescent="0.25">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I31" s="261"/>
      <c r="BJ31" s="261"/>
      <c r="BK31" s="261"/>
      <c r="BL31" s="261"/>
      <c r="BM31" s="261"/>
      <c r="BN31" s="261"/>
      <c r="BO31" s="261"/>
      <c r="BP31" s="261"/>
    </row>
  </sheetData>
  <autoFilter ref="A7:AG28" xr:uid="{00000000-0009-0000-0000-000000000000}"/>
  <mergeCells count="33">
    <mergeCell ref="R24:R25"/>
    <mergeCell ref="Q24:Q25"/>
    <mergeCell ref="R26:R27"/>
    <mergeCell ref="Q26:Q27"/>
    <mergeCell ref="D6:D7"/>
    <mergeCell ref="E6:E7"/>
    <mergeCell ref="F6:F7"/>
    <mergeCell ref="R8:R14"/>
    <mergeCell ref="R15:R20"/>
    <mergeCell ref="Q15:Q20"/>
    <mergeCell ref="Q8:Q14"/>
    <mergeCell ref="A1:AF1"/>
    <mergeCell ref="A2:AG2"/>
    <mergeCell ref="B3:AG3"/>
    <mergeCell ref="A4:AG4"/>
    <mergeCell ref="A5:P5"/>
    <mergeCell ref="Q5:AG5"/>
    <mergeCell ref="A28:AG28"/>
    <mergeCell ref="T6:T7"/>
    <mergeCell ref="U6:U7"/>
    <mergeCell ref="V6:V7"/>
    <mergeCell ref="W6:W7"/>
    <mergeCell ref="X6:X7"/>
    <mergeCell ref="Z6:AG6"/>
    <mergeCell ref="G6:G7"/>
    <mergeCell ref="H6:H7"/>
    <mergeCell ref="I6:P6"/>
    <mergeCell ref="Q6:Q7"/>
    <mergeCell ref="R6:R7"/>
    <mergeCell ref="S6:S7"/>
    <mergeCell ref="A6:A7"/>
    <mergeCell ref="B6:B7"/>
    <mergeCell ref="C6:C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sheetPr codeName="Hoja3"/>
  <dimension ref="A1:E46"/>
  <sheetViews>
    <sheetView zoomScaleNormal="100" workbookViewId="0">
      <selection activeCell="I13" sqref="I1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359" t="s">
        <v>1658</v>
      </c>
      <c r="B1" s="360"/>
      <c r="C1" s="360"/>
      <c r="D1" s="360"/>
      <c r="E1" s="360"/>
    </row>
    <row r="2" spans="1:5" ht="8.25" customHeight="1" thickBot="1" x14ac:dyDescent="0.3">
      <c r="A2" s="361"/>
      <c r="B2" s="361"/>
      <c r="C2" s="361"/>
      <c r="D2" s="361"/>
      <c r="E2" s="361"/>
    </row>
    <row r="3" spans="1:5" x14ac:dyDescent="0.25">
      <c r="A3" s="237" t="s">
        <v>1027</v>
      </c>
      <c r="B3" s="362"/>
      <c r="C3" s="362"/>
      <c r="D3" s="362"/>
      <c r="E3" s="363"/>
    </row>
    <row r="4" spans="1:5" ht="15.75" thickBot="1" x14ac:dyDescent="0.3">
      <c r="A4" s="238" t="s">
        <v>1659</v>
      </c>
      <c r="B4" s="364"/>
      <c r="C4" s="364"/>
      <c r="D4" s="364"/>
      <c r="E4" s="365"/>
    </row>
    <row r="5" spans="1:5" ht="6.75" customHeight="1" thickBot="1" x14ac:dyDescent="0.3">
      <c r="A5" s="366"/>
      <c r="B5" s="366"/>
      <c r="C5" s="366"/>
      <c r="D5" s="366"/>
      <c r="E5" s="366"/>
    </row>
    <row r="6" spans="1:5" ht="19.5" customHeight="1" x14ac:dyDescent="0.25">
      <c r="A6" s="237" t="s">
        <v>1660</v>
      </c>
      <c r="B6" s="362"/>
      <c r="C6" s="362"/>
      <c r="D6" s="362"/>
      <c r="E6" s="363"/>
    </row>
    <row r="7" spans="1:5" ht="19.5" customHeight="1" x14ac:dyDescent="0.25">
      <c r="A7" s="239" t="s">
        <v>1661</v>
      </c>
      <c r="B7" s="402" t="s">
        <v>1689</v>
      </c>
      <c r="C7" s="402"/>
      <c r="D7" s="402"/>
      <c r="E7" s="403"/>
    </row>
    <row r="8" spans="1:5" ht="114.75" customHeight="1" x14ac:dyDescent="0.25">
      <c r="A8" s="240" t="s">
        <v>1662</v>
      </c>
      <c r="B8" s="367" t="s">
        <v>1690</v>
      </c>
      <c r="C8" s="367"/>
      <c r="D8" s="367"/>
      <c r="E8" s="368"/>
    </row>
    <row r="9" spans="1:5" ht="15.75" customHeight="1" x14ac:dyDescent="0.25">
      <c r="A9" s="239" t="s">
        <v>1663</v>
      </c>
      <c r="B9" s="369" t="s">
        <v>2</v>
      </c>
      <c r="C9" s="369"/>
      <c r="D9" s="369"/>
      <c r="E9" s="370"/>
    </row>
    <row r="10" spans="1:5" x14ac:dyDescent="0.25">
      <c r="A10" s="239" t="s">
        <v>1642</v>
      </c>
      <c r="B10" s="357"/>
      <c r="C10" s="357"/>
      <c r="D10" s="357"/>
      <c r="E10" s="358"/>
    </row>
    <row r="11" spans="1:5" ht="15" customHeight="1" x14ac:dyDescent="0.25">
      <c r="A11" s="239" t="s">
        <v>1664</v>
      </c>
      <c r="B11" s="371"/>
      <c r="C11" s="372"/>
      <c r="D11" s="372"/>
      <c r="E11" s="373"/>
    </row>
    <row r="12" spans="1:5" x14ac:dyDescent="0.25">
      <c r="A12" s="239" t="s">
        <v>1640</v>
      </c>
      <c r="B12" s="357"/>
      <c r="C12" s="357"/>
      <c r="D12" s="357"/>
      <c r="E12" s="358"/>
    </row>
    <row r="13" spans="1:5" x14ac:dyDescent="0.25">
      <c r="A13" s="239" t="s">
        <v>1643</v>
      </c>
      <c r="B13" s="357"/>
      <c r="C13" s="357"/>
      <c r="D13" s="357"/>
      <c r="E13" s="358"/>
    </row>
    <row r="14" spans="1:5" ht="20.25" customHeight="1" thickBot="1" x14ac:dyDescent="0.3">
      <c r="A14" s="241" t="s">
        <v>1665</v>
      </c>
      <c r="B14" s="364"/>
      <c r="C14" s="364"/>
      <c r="D14" s="364"/>
      <c r="E14" s="365"/>
    </row>
    <row r="15" spans="1:5" ht="8.25" customHeight="1" thickBot="1" x14ac:dyDescent="0.3">
      <c r="A15" s="378"/>
      <c r="B15" s="378"/>
      <c r="C15" s="378"/>
      <c r="D15" s="378"/>
      <c r="E15" s="378"/>
    </row>
    <row r="16" spans="1:5" x14ac:dyDescent="0.25">
      <c r="A16" s="379" t="s">
        <v>1666</v>
      </c>
      <c r="B16" s="242" t="s">
        <v>1667</v>
      </c>
      <c r="C16" s="381" t="s">
        <v>1668</v>
      </c>
      <c r="D16" s="381"/>
      <c r="E16" s="382"/>
    </row>
    <row r="17" spans="1:5" ht="15.75" thickBot="1" x14ac:dyDescent="0.3">
      <c r="A17" s="380"/>
      <c r="B17" s="243">
        <v>2019</v>
      </c>
      <c r="C17" s="364"/>
      <c r="D17" s="364"/>
      <c r="E17" s="365"/>
    </row>
    <row r="18" spans="1:5" ht="8.25" customHeight="1" thickBot="1" x14ac:dyDescent="0.3">
      <c r="A18" s="383"/>
      <c r="B18" s="384"/>
      <c r="C18" s="384"/>
      <c r="D18" s="384"/>
      <c r="E18" s="244"/>
    </row>
    <row r="19" spans="1:5" x14ac:dyDescent="0.25">
      <c r="A19" s="379" t="s">
        <v>1669</v>
      </c>
      <c r="B19" s="242" t="s">
        <v>1670</v>
      </c>
      <c r="C19" s="242" t="s">
        <v>1609</v>
      </c>
      <c r="D19" s="381" t="s">
        <v>1671</v>
      </c>
      <c r="E19" s="382"/>
    </row>
    <row r="20" spans="1:5" ht="15.75" thickBot="1" x14ac:dyDescent="0.3">
      <c r="A20" s="380"/>
      <c r="B20" s="243" t="s">
        <v>1672</v>
      </c>
      <c r="C20" s="245"/>
      <c r="D20" s="400" t="s">
        <v>1673</v>
      </c>
      <c r="E20" s="401"/>
    </row>
    <row r="21" spans="1:5" ht="7.5" customHeight="1" thickBot="1" x14ac:dyDescent="0.3">
      <c r="A21" s="246"/>
      <c r="B21" s="366"/>
      <c r="C21" s="366"/>
      <c r="D21" s="366"/>
      <c r="E21" s="244"/>
    </row>
    <row r="22" spans="1:5" ht="32.25" customHeight="1" x14ac:dyDescent="0.25">
      <c r="A22" s="374" t="s">
        <v>1674</v>
      </c>
      <c r="B22" s="247" t="s">
        <v>1675</v>
      </c>
      <c r="C22" s="242" t="s">
        <v>1671</v>
      </c>
      <c r="D22" s="247" t="s">
        <v>1676</v>
      </c>
      <c r="E22" s="248" t="s">
        <v>1671</v>
      </c>
    </row>
    <row r="23" spans="1:5" ht="21" customHeight="1" thickBot="1" x14ac:dyDescent="0.3">
      <c r="A23" s="375"/>
      <c r="B23" s="249"/>
      <c r="C23" s="250" t="s">
        <v>1673</v>
      </c>
      <c r="D23" s="249"/>
      <c r="E23" s="251" t="s">
        <v>1673</v>
      </c>
    </row>
    <row r="24" spans="1:5" ht="8.25" customHeight="1" thickBot="1" x14ac:dyDescent="0.3">
      <c r="A24" s="385"/>
      <c r="B24" s="384"/>
      <c r="C24" s="384"/>
      <c r="D24" s="384"/>
      <c r="E24" s="244"/>
    </row>
    <row r="25" spans="1:5" x14ac:dyDescent="0.25">
      <c r="A25" s="379" t="s">
        <v>1677</v>
      </c>
      <c r="B25" s="242" t="s">
        <v>1667</v>
      </c>
      <c r="C25" s="242" t="s">
        <v>1609</v>
      </c>
      <c r="D25" s="381" t="s">
        <v>1671</v>
      </c>
      <c r="E25" s="382"/>
    </row>
    <row r="26" spans="1:5" x14ac:dyDescent="0.25">
      <c r="A26" s="386"/>
      <c r="B26" s="252">
        <v>2020</v>
      </c>
      <c r="C26" s="252"/>
      <c r="D26" s="398" t="s">
        <v>1673</v>
      </c>
      <c r="E26" s="399"/>
    </row>
    <row r="27" spans="1:5" x14ac:dyDescent="0.25">
      <c r="A27" s="386"/>
      <c r="B27" s="252">
        <v>2021</v>
      </c>
      <c r="C27" s="257"/>
      <c r="D27" s="398" t="s">
        <v>1673</v>
      </c>
      <c r="E27" s="399"/>
    </row>
    <row r="28" spans="1:5" x14ac:dyDescent="0.25">
      <c r="A28" s="386"/>
      <c r="B28" s="252">
        <v>2022</v>
      </c>
      <c r="C28" s="257"/>
      <c r="D28" s="398" t="s">
        <v>1673</v>
      </c>
      <c r="E28" s="399"/>
    </row>
    <row r="29" spans="1:5" x14ac:dyDescent="0.25">
      <c r="A29" s="386"/>
      <c r="B29" s="252">
        <v>2023</v>
      </c>
      <c r="C29" s="257"/>
      <c r="D29" s="398" t="s">
        <v>1673</v>
      </c>
      <c r="E29" s="399"/>
    </row>
    <row r="30" spans="1:5" ht="15.75" thickBot="1" x14ac:dyDescent="0.3">
      <c r="A30" s="380"/>
      <c r="B30" s="243">
        <v>2024</v>
      </c>
      <c r="C30" s="245"/>
      <c r="D30" s="400" t="s">
        <v>1673</v>
      </c>
      <c r="E30" s="401"/>
    </row>
    <row r="31" spans="1:5" ht="6.75" customHeight="1" thickBot="1" x14ac:dyDescent="0.3">
      <c r="A31" s="366"/>
      <c r="B31" s="366"/>
      <c r="C31" s="366"/>
      <c r="D31" s="366"/>
      <c r="E31" s="244"/>
    </row>
    <row r="32" spans="1:5" x14ac:dyDescent="0.25">
      <c r="A32" s="237" t="s">
        <v>1678</v>
      </c>
      <c r="B32" s="362"/>
      <c r="C32" s="362"/>
      <c r="D32" s="362"/>
      <c r="E32" s="363"/>
    </row>
    <row r="33" spans="1:5" ht="47.25" customHeight="1" thickBot="1" x14ac:dyDescent="0.3">
      <c r="A33" s="238" t="s">
        <v>1679</v>
      </c>
      <c r="B33" s="389" t="s">
        <v>1680</v>
      </c>
      <c r="C33" s="389"/>
      <c r="D33" s="389"/>
      <c r="E33" s="390"/>
    </row>
    <row r="34" spans="1:5" ht="6.75" customHeight="1" thickBot="1" x14ac:dyDescent="0.3">
      <c r="A34" s="391"/>
      <c r="B34" s="391"/>
      <c r="C34" s="391"/>
      <c r="D34" s="391"/>
      <c r="E34" s="391"/>
    </row>
    <row r="35" spans="1:5" ht="32.25" customHeight="1" x14ac:dyDescent="0.25">
      <c r="A35" s="253" t="s">
        <v>1681</v>
      </c>
      <c r="B35" s="387"/>
      <c r="C35" s="387"/>
      <c r="D35" s="387"/>
      <c r="E35" s="388"/>
    </row>
    <row r="36" spans="1:5" x14ac:dyDescent="0.25">
      <c r="A36" s="254" t="s">
        <v>1682</v>
      </c>
      <c r="B36" s="369"/>
      <c r="C36" s="369"/>
      <c r="D36" s="369"/>
      <c r="E36" s="370"/>
    </row>
    <row r="37" spans="1:5" x14ac:dyDescent="0.25">
      <c r="A37" s="254" t="s">
        <v>1683</v>
      </c>
      <c r="B37" s="369"/>
      <c r="C37" s="369"/>
      <c r="D37" s="369"/>
      <c r="E37" s="370"/>
    </row>
    <row r="38" spans="1:5" x14ac:dyDescent="0.25">
      <c r="A38" s="254" t="s">
        <v>1684</v>
      </c>
      <c r="B38" s="369"/>
      <c r="C38" s="369"/>
      <c r="D38" s="369"/>
      <c r="E38" s="370"/>
    </row>
    <row r="39" spans="1:5" ht="15.75" thickBot="1" x14ac:dyDescent="0.3">
      <c r="A39" s="255" t="s">
        <v>1685</v>
      </c>
      <c r="B39" s="376"/>
      <c r="C39" s="376"/>
      <c r="D39" s="376"/>
      <c r="E39" s="377"/>
    </row>
    <row r="40" spans="1:5" ht="27" x14ac:dyDescent="0.25">
      <c r="A40" s="256" t="s">
        <v>1686</v>
      </c>
      <c r="B40" s="396"/>
      <c r="C40" s="396"/>
      <c r="D40" s="396"/>
      <c r="E40" s="397"/>
    </row>
    <row r="41" spans="1:5" x14ac:dyDescent="0.25">
      <c r="A41" s="254" t="s">
        <v>1682</v>
      </c>
      <c r="B41" s="369"/>
      <c r="C41" s="369"/>
      <c r="D41" s="369"/>
      <c r="E41" s="370"/>
    </row>
    <row r="42" spans="1:5" x14ac:dyDescent="0.25">
      <c r="A42" s="254" t="s">
        <v>1683</v>
      </c>
      <c r="B42" s="369"/>
      <c r="C42" s="369"/>
      <c r="D42" s="369"/>
      <c r="E42" s="370"/>
    </row>
    <row r="43" spans="1:5" x14ac:dyDescent="0.25">
      <c r="A43" s="254" t="s">
        <v>1687</v>
      </c>
      <c r="B43" s="369"/>
      <c r="C43" s="369"/>
      <c r="D43" s="369"/>
      <c r="E43" s="370"/>
    </row>
    <row r="44" spans="1:5" ht="15.75" thickBot="1" x14ac:dyDescent="0.3">
      <c r="A44" s="255" t="s">
        <v>1685</v>
      </c>
      <c r="B44" s="376"/>
      <c r="C44" s="376"/>
      <c r="D44" s="376"/>
      <c r="E44" s="377"/>
    </row>
    <row r="45" spans="1:5" ht="6" customHeight="1" thickBot="1" x14ac:dyDescent="0.3">
      <c r="A45" s="392"/>
      <c r="B45" s="392"/>
      <c r="C45" s="392"/>
      <c r="D45" s="392"/>
      <c r="E45" s="392"/>
    </row>
    <row r="46" spans="1:5" ht="133.5" customHeight="1" thickBot="1" x14ac:dyDescent="0.3">
      <c r="A46" s="393" t="s">
        <v>1688</v>
      </c>
      <c r="B46" s="394"/>
      <c r="C46" s="394"/>
      <c r="D46" s="394"/>
      <c r="E46" s="395"/>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sheetPr codeName="Hoja4"/>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28" t="s">
        <v>1611</v>
      </c>
      <c r="B1" s="229" t="s">
        <v>1612</v>
      </c>
      <c r="C1" s="229" t="s">
        <v>1613</v>
      </c>
      <c r="D1" s="229" t="s">
        <v>1614</v>
      </c>
      <c r="E1" s="87"/>
      <c r="F1" s="87"/>
    </row>
    <row r="2" spans="1:6" ht="44.25" customHeight="1" x14ac:dyDescent="0.25">
      <c r="A2" s="404" t="s">
        <v>1615</v>
      </c>
      <c r="B2" s="407" t="s">
        <v>1616</v>
      </c>
      <c r="C2" s="230" t="s">
        <v>1617</v>
      </c>
      <c r="D2" s="407" t="s">
        <v>1618</v>
      </c>
      <c r="E2" s="410"/>
      <c r="F2" s="411"/>
    </row>
    <row r="3" spans="1:6" ht="36" customHeight="1" thickBot="1" x14ac:dyDescent="0.3">
      <c r="A3" s="412"/>
      <c r="B3" s="413"/>
      <c r="C3" s="231" t="s">
        <v>1619</v>
      </c>
      <c r="D3" s="413"/>
      <c r="E3" s="410"/>
      <c r="F3" s="411"/>
    </row>
    <row r="4" spans="1:6" ht="74.25" customHeight="1" x14ac:dyDescent="0.25">
      <c r="A4" s="404" t="s">
        <v>1620</v>
      </c>
      <c r="B4" s="407" t="s">
        <v>1621</v>
      </c>
      <c r="C4" s="407" t="s">
        <v>1622</v>
      </c>
      <c r="D4" s="230" t="s">
        <v>1623</v>
      </c>
      <c r="E4" s="410"/>
      <c r="F4" s="411"/>
    </row>
    <row r="5" spans="1:6" x14ac:dyDescent="0.25">
      <c r="A5" s="405"/>
      <c r="B5" s="408"/>
      <c r="C5" s="408"/>
      <c r="D5" s="232"/>
      <c r="E5" s="410"/>
      <c r="F5" s="411"/>
    </row>
    <row r="6" spans="1:6" ht="45.75" thickBot="1" x14ac:dyDescent="0.3">
      <c r="A6" s="412"/>
      <c r="B6" s="413"/>
      <c r="C6" s="413"/>
      <c r="D6" s="233" t="s">
        <v>1624</v>
      </c>
      <c r="E6" s="410"/>
      <c r="F6" s="411"/>
    </row>
    <row r="7" spans="1:6" ht="56.25" x14ac:dyDescent="0.25">
      <c r="A7" s="404" t="s">
        <v>1625</v>
      </c>
      <c r="B7" s="407" t="s">
        <v>1626</v>
      </c>
      <c r="C7" s="407" t="s">
        <v>1627</v>
      </c>
      <c r="D7" s="230" t="s">
        <v>1628</v>
      </c>
      <c r="E7" s="410"/>
      <c r="F7" s="411"/>
    </row>
    <row r="8" spans="1:6" x14ac:dyDescent="0.25">
      <c r="A8" s="405"/>
      <c r="B8" s="408"/>
      <c r="C8" s="408"/>
      <c r="D8" s="232"/>
      <c r="E8" s="410"/>
      <c r="F8" s="411"/>
    </row>
    <row r="9" spans="1:6" ht="45.75" thickBot="1" x14ac:dyDescent="0.3">
      <c r="A9" s="412"/>
      <c r="B9" s="413"/>
      <c r="C9" s="413"/>
      <c r="D9" s="233" t="s">
        <v>1629</v>
      </c>
      <c r="E9" s="410"/>
      <c r="F9" s="411"/>
    </row>
    <row r="10" spans="1:6" ht="63" customHeight="1" x14ac:dyDescent="0.25">
      <c r="A10" s="404" t="s">
        <v>1630</v>
      </c>
      <c r="B10" s="407" t="s">
        <v>1631</v>
      </c>
      <c r="C10" s="407" t="s">
        <v>1632</v>
      </c>
      <c r="D10" s="230" t="s">
        <v>1633</v>
      </c>
      <c r="E10" s="410"/>
      <c r="F10" s="411"/>
    </row>
    <row r="11" spans="1:6" x14ac:dyDescent="0.25">
      <c r="A11" s="405"/>
      <c r="B11" s="408"/>
      <c r="C11" s="408"/>
      <c r="D11" s="232"/>
      <c r="E11" s="410"/>
      <c r="F11" s="411"/>
    </row>
    <row r="12" spans="1:6" ht="57" thickBot="1" x14ac:dyDescent="0.3">
      <c r="A12" s="412"/>
      <c r="B12" s="413"/>
      <c r="C12" s="413"/>
      <c r="D12" s="232" t="s">
        <v>1634</v>
      </c>
      <c r="E12" s="410"/>
      <c r="F12" s="411"/>
    </row>
    <row r="13" spans="1:6" ht="48" customHeight="1" x14ac:dyDescent="0.25">
      <c r="A13" s="404" t="s">
        <v>1635</v>
      </c>
      <c r="B13" s="407" t="s">
        <v>1636</v>
      </c>
      <c r="C13" s="407" t="s">
        <v>1632</v>
      </c>
      <c r="D13" s="234"/>
      <c r="E13" s="410"/>
      <c r="F13" s="411"/>
    </row>
    <row r="14" spans="1:6" x14ac:dyDescent="0.25">
      <c r="A14" s="405"/>
      <c r="B14" s="408"/>
      <c r="C14" s="408"/>
      <c r="D14" s="232"/>
      <c r="E14" s="410"/>
      <c r="F14" s="411"/>
    </row>
    <row r="15" spans="1:6" ht="22.5" x14ac:dyDescent="0.25">
      <c r="A15" s="405"/>
      <c r="B15" s="408"/>
      <c r="C15" s="408"/>
      <c r="D15" s="230" t="s">
        <v>1637</v>
      </c>
      <c r="E15" s="410"/>
      <c r="F15" s="411"/>
    </row>
    <row r="16" spans="1:6" x14ac:dyDescent="0.25">
      <c r="A16" s="405"/>
      <c r="B16" s="408"/>
      <c r="C16" s="408"/>
      <c r="D16" s="232"/>
      <c r="E16" s="410"/>
      <c r="F16" s="411"/>
    </row>
    <row r="17" spans="1:6" ht="34.5" thickBot="1" x14ac:dyDescent="0.3">
      <c r="A17" s="406"/>
      <c r="B17" s="409"/>
      <c r="C17" s="409"/>
      <c r="D17" s="235" t="s">
        <v>1638</v>
      </c>
      <c r="F17" s="87"/>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sheetPr codeName="Hoja5"/>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1639</v>
      </c>
      <c r="B1" t="s">
        <v>1640</v>
      </c>
      <c r="C1" t="s">
        <v>1641</v>
      </c>
      <c r="D1" t="s">
        <v>1642</v>
      </c>
      <c r="E1" t="s">
        <v>1643</v>
      </c>
    </row>
    <row r="2" spans="1:5" x14ac:dyDescent="0.25">
      <c r="A2" t="s">
        <v>1</v>
      </c>
      <c r="B2" t="s">
        <v>1644</v>
      </c>
      <c r="C2" s="236" t="s">
        <v>1645</v>
      </c>
      <c r="D2" s="236" t="s">
        <v>1646</v>
      </c>
      <c r="E2" t="s">
        <v>1647</v>
      </c>
    </row>
    <row r="3" spans="1:5" ht="30" x14ac:dyDescent="0.25">
      <c r="A3" t="s">
        <v>2</v>
      </c>
      <c r="B3" t="s">
        <v>656</v>
      </c>
      <c r="C3" s="236" t="s">
        <v>1648</v>
      </c>
      <c r="D3" s="236" t="s">
        <v>1649</v>
      </c>
      <c r="E3" t="s">
        <v>1650</v>
      </c>
    </row>
    <row r="4" spans="1:5" ht="30" x14ac:dyDescent="0.25">
      <c r="C4" s="236" t="s">
        <v>1651</v>
      </c>
      <c r="D4" s="236" t="s">
        <v>1652</v>
      </c>
    </row>
    <row r="5" spans="1:5" ht="30" x14ac:dyDescent="0.25">
      <c r="C5" s="236" t="s">
        <v>1653</v>
      </c>
      <c r="D5" s="236" t="s">
        <v>1654</v>
      </c>
    </row>
    <row r="6" spans="1:5" ht="30" x14ac:dyDescent="0.25">
      <c r="C6" s="236" t="s">
        <v>1655</v>
      </c>
      <c r="D6" s="236" t="s">
        <v>1656</v>
      </c>
    </row>
    <row r="7" spans="1:5" ht="45" x14ac:dyDescent="0.25">
      <c r="C7" s="236" t="s">
        <v>1657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45" t="s">
        <v>674</v>
      </c>
      <c r="B1" s="445"/>
      <c r="C1" s="445"/>
      <c r="D1" s="445"/>
      <c r="E1" s="445"/>
      <c r="F1" s="445"/>
      <c r="G1" s="445"/>
      <c r="H1" s="445"/>
      <c r="I1" s="445"/>
      <c r="J1" s="445"/>
      <c r="K1" s="445"/>
      <c r="L1" s="445"/>
      <c r="M1" s="445"/>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46">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46"/>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46"/>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46"/>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46">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46"/>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46"/>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46">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46"/>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447">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447"/>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447"/>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19">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19"/>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19"/>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19"/>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19"/>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19">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19"/>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19">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19"/>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19"/>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19"/>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19"/>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19"/>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19"/>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19"/>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17">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17"/>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443">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443"/>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443"/>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443"/>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444">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444"/>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444"/>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444"/>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443">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443"/>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443"/>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443"/>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443">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443"/>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444">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444"/>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444"/>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444"/>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444"/>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444"/>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444"/>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442">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442"/>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442"/>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442"/>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442"/>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442"/>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442"/>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442">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442"/>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442"/>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442"/>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442"/>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16">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16"/>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16"/>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16"/>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16"/>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442">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442"/>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441">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441"/>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18">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18"/>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18"/>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18"/>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18"/>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18"/>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18"/>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20">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20"/>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20"/>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20"/>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20"/>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20"/>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20"/>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20"/>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20">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20"/>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20"/>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20"/>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20"/>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20"/>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20"/>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20"/>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20"/>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18">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18"/>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18"/>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18"/>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18"/>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18">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18"/>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18"/>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18"/>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18"/>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18">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18"/>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18"/>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18"/>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18"/>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18">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18"/>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18"/>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18"/>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18"/>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18"/>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18"/>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18"/>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18"/>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17">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17"/>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17"/>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17"/>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17"/>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17"/>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17"/>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17">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17"/>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17">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17"/>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17"/>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17"/>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17"/>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17"/>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17"/>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17"/>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17">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17"/>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17">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17"/>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17"/>
      <c r="K222" s="205"/>
      <c r="L222" s="205" t="s">
        <v>153</v>
      </c>
      <c r="M222" s="202">
        <v>4000</v>
      </c>
    </row>
    <row r="223" spans="1:14" s="11" customFormat="1" ht="25.15" hidden="1" customHeight="1" x14ac:dyDescent="0.2">
      <c r="A223" s="116">
        <v>4</v>
      </c>
      <c r="B223" s="117" t="s">
        <v>1039</v>
      </c>
      <c r="C223" s="83">
        <v>122</v>
      </c>
      <c r="D223" s="163" t="s">
        <v>1556</v>
      </c>
      <c r="E223" s="435"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435"/>
      <c r="F224" s="88" t="s">
        <v>730</v>
      </c>
      <c r="G224" s="88"/>
      <c r="H224" s="99" t="s">
        <v>1185</v>
      </c>
      <c r="I224" s="139" t="s">
        <v>956</v>
      </c>
      <c r="J224" s="436">
        <v>292968195000</v>
      </c>
      <c r="K224" s="104">
        <v>92213593000</v>
      </c>
      <c r="L224" s="216" t="s">
        <v>155</v>
      </c>
      <c r="M224" s="213">
        <v>1</v>
      </c>
    </row>
    <row r="225" spans="1:13" s="11" customFormat="1" ht="25.15" hidden="1" customHeight="1" x14ac:dyDescent="0.2">
      <c r="A225" s="116">
        <v>4</v>
      </c>
      <c r="B225" s="117" t="s">
        <v>1039</v>
      </c>
      <c r="C225" s="83">
        <v>122</v>
      </c>
      <c r="D225" s="163" t="s">
        <v>1556</v>
      </c>
      <c r="E225" s="435"/>
      <c r="F225" s="214"/>
      <c r="G225" s="214"/>
      <c r="H225" s="214"/>
      <c r="I225" s="139" t="s">
        <v>956</v>
      </c>
      <c r="J225" s="436"/>
      <c r="K225" s="216"/>
      <c r="L225" s="216" t="s">
        <v>156</v>
      </c>
      <c r="M225" s="142">
        <v>15000</v>
      </c>
    </row>
    <row r="226" spans="1:13" s="11" customFormat="1" ht="25.15" hidden="1" customHeight="1" x14ac:dyDescent="0.2">
      <c r="A226" s="116">
        <v>4</v>
      </c>
      <c r="B226" s="117" t="s">
        <v>1039</v>
      </c>
      <c r="C226" s="83">
        <v>122</v>
      </c>
      <c r="D226" s="163" t="s">
        <v>1556</v>
      </c>
      <c r="E226" s="435"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435"/>
      <c r="F227" s="214"/>
      <c r="G227" s="214"/>
      <c r="H227" s="99" t="s">
        <v>1187</v>
      </c>
      <c r="I227" s="139" t="s">
        <v>958</v>
      </c>
      <c r="J227" s="436">
        <v>234666851000</v>
      </c>
      <c r="K227" s="104">
        <v>99379586000</v>
      </c>
      <c r="L227" s="216" t="s">
        <v>158</v>
      </c>
      <c r="M227" s="202">
        <v>71000</v>
      </c>
    </row>
    <row r="228" spans="1:13" s="11" customFormat="1" ht="25.15" hidden="1" customHeight="1" x14ac:dyDescent="0.2">
      <c r="A228" s="116">
        <v>4</v>
      </c>
      <c r="B228" s="117" t="s">
        <v>1039</v>
      </c>
      <c r="C228" s="83">
        <v>122</v>
      </c>
      <c r="D228" s="163" t="s">
        <v>1556</v>
      </c>
      <c r="E228" s="435"/>
      <c r="F228" s="214"/>
      <c r="G228" s="214"/>
      <c r="H228" s="214"/>
      <c r="I228" s="139" t="s">
        <v>958</v>
      </c>
      <c r="J228" s="436"/>
      <c r="K228" s="216"/>
      <c r="L228" s="216" t="s">
        <v>159</v>
      </c>
      <c r="M228" s="202">
        <v>24000</v>
      </c>
    </row>
    <row r="229" spans="1:13" s="11" customFormat="1" ht="25.15" hidden="1" customHeight="1" x14ac:dyDescent="0.2">
      <c r="A229" s="116">
        <v>4</v>
      </c>
      <c r="B229" s="117" t="s">
        <v>1039</v>
      </c>
      <c r="C229" s="83">
        <v>122</v>
      </c>
      <c r="D229" s="163" t="s">
        <v>1556</v>
      </c>
      <c r="E229" s="435"/>
      <c r="F229" s="214"/>
      <c r="G229" s="214"/>
      <c r="H229" s="214"/>
      <c r="I229" s="139" t="s">
        <v>958</v>
      </c>
      <c r="J229" s="436"/>
      <c r="K229" s="216"/>
      <c r="L229" s="216" t="s">
        <v>160</v>
      </c>
      <c r="M229" s="202">
        <v>4500</v>
      </c>
    </row>
    <row r="230" spans="1:13" s="11" customFormat="1" ht="25.15" hidden="1" customHeight="1" x14ac:dyDescent="0.2">
      <c r="A230" s="116">
        <v>4</v>
      </c>
      <c r="B230" s="117" t="s">
        <v>1039</v>
      </c>
      <c r="C230" s="83">
        <v>122</v>
      </c>
      <c r="D230" s="163" t="s">
        <v>1556</v>
      </c>
      <c r="E230" s="435"/>
      <c r="F230" s="214"/>
      <c r="G230" s="214"/>
      <c r="H230" s="214"/>
      <c r="I230" s="139" t="s">
        <v>958</v>
      </c>
      <c r="J230" s="436"/>
      <c r="K230" s="216"/>
      <c r="L230" s="216" t="s">
        <v>161</v>
      </c>
      <c r="M230" s="213">
        <v>0.65</v>
      </c>
    </row>
    <row r="231" spans="1:13" s="11" customFormat="1" ht="25.15" hidden="1" customHeight="1" x14ac:dyDescent="0.2">
      <c r="A231" s="116">
        <v>4</v>
      </c>
      <c r="B231" s="117" t="s">
        <v>1039</v>
      </c>
      <c r="C231" s="83">
        <v>122</v>
      </c>
      <c r="D231" s="163" t="s">
        <v>1556</v>
      </c>
      <c r="E231" s="435"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435"/>
      <c r="F232" s="214"/>
      <c r="G232" s="214"/>
      <c r="H232" s="99" t="s">
        <v>1189</v>
      </c>
      <c r="I232" s="139" t="s">
        <v>960</v>
      </c>
      <c r="J232" s="436">
        <v>10031760000</v>
      </c>
      <c r="K232" s="104">
        <v>6696311000</v>
      </c>
      <c r="L232" s="216" t="s">
        <v>163</v>
      </c>
      <c r="M232" s="143">
        <v>50000</v>
      </c>
    </row>
    <row r="233" spans="1:13" s="11" customFormat="1" ht="25.15" hidden="1" customHeight="1" x14ac:dyDescent="0.2">
      <c r="A233" s="116">
        <v>4</v>
      </c>
      <c r="B233" s="117" t="s">
        <v>1039</v>
      </c>
      <c r="C233" s="83">
        <v>122</v>
      </c>
      <c r="D233" s="163" t="s">
        <v>1556</v>
      </c>
      <c r="E233" s="435"/>
      <c r="F233" s="214"/>
      <c r="G233" s="214"/>
      <c r="H233" s="214"/>
      <c r="I233" s="139" t="s">
        <v>960</v>
      </c>
      <c r="J233" s="436"/>
      <c r="K233" s="216"/>
      <c r="L233" s="216" t="s">
        <v>164</v>
      </c>
      <c r="M233" s="144">
        <v>1</v>
      </c>
    </row>
    <row r="234" spans="1:13" s="11" customFormat="1" ht="25.15" hidden="1" customHeight="1" x14ac:dyDescent="0.2">
      <c r="A234" s="116">
        <v>4</v>
      </c>
      <c r="B234" s="117" t="s">
        <v>1039</v>
      </c>
      <c r="C234" s="83">
        <v>122</v>
      </c>
      <c r="D234" s="163" t="s">
        <v>1556</v>
      </c>
      <c r="E234" s="435"/>
      <c r="F234" s="214"/>
      <c r="G234" s="214"/>
      <c r="H234" s="214"/>
      <c r="I234" s="139" t="s">
        <v>960</v>
      </c>
      <c r="J234" s="436"/>
      <c r="K234" s="216"/>
      <c r="L234" s="216" t="s">
        <v>165</v>
      </c>
      <c r="M234" s="145">
        <v>1500</v>
      </c>
    </row>
    <row r="235" spans="1:13" s="11" customFormat="1" ht="25.15" hidden="1" customHeight="1" x14ac:dyDescent="0.2">
      <c r="A235" s="116">
        <v>4</v>
      </c>
      <c r="B235" s="117" t="s">
        <v>1039</v>
      </c>
      <c r="C235" s="83">
        <v>122</v>
      </c>
      <c r="D235" s="163" t="s">
        <v>1556</v>
      </c>
      <c r="E235" s="435" t="s">
        <v>737</v>
      </c>
      <c r="F235" s="88" t="s">
        <v>736</v>
      </c>
      <c r="G235" s="88"/>
      <c r="H235" s="99" t="s">
        <v>1190</v>
      </c>
      <c r="I235" s="139" t="s">
        <v>961</v>
      </c>
      <c r="J235" s="436">
        <v>243761027000</v>
      </c>
      <c r="K235" s="104">
        <v>191863750000</v>
      </c>
      <c r="L235" s="216" t="s">
        <v>166</v>
      </c>
      <c r="M235" s="202">
        <v>12306</v>
      </c>
    </row>
    <row r="236" spans="1:13" s="11" customFormat="1" ht="25.15" hidden="1" customHeight="1" x14ac:dyDescent="0.2">
      <c r="A236" s="116">
        <v>4</v>
      </c>
      <c r="B236" s="117" t="s">
        <v>1039</v>
      </c>
      <c r="C236" s="83">
        <v>122</v>
      </c>
      <c r="D236" s="163" t="s">
        <v>1556</v>
      </c>
      <c r="E236" s="435"/>
      <c r="F236" s="214"/>
      <c r="G236" s="214"/>
      <c r="H236" s="214"/>
      <c r="I236" s="139" t="s">
        <v>961</v>
      </c>
      <c r="J236" s="436"/>
      <c r="K236" s="216"/>
      <c r="L236" s="216" t="s">
        <v>167</v>
      </c>
      <c r="M236" s="202">
        <v>1500</v>
      </c>
    </row>
    <row r="237" spans="1:13" s="11" customFormat="1" ht="25.15" hidden="1" customHeight="1" x14ac:dyDescent="0.2">
      <c r="A237" s="116">
        <v>4</v>
      </c>
      <c r="B237" s="117" t="s">
        <v>1039</v>
      </c>
      <c r="C237" s="83">
        <v>122</v>
      </c>
      <c r="D237" s="163" t="s">
        <v>1556</v>
      </c>
      <c r="E237" s="435"/>
      <c r="F237" s="214"/>
      <c r="G237" s="214"/>
      <c r="H237" s="214"/>
      <c r="I237" s="139" t="s">
        <v>961</v>
      </c>
      <c r="J237" s="436"/>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435" t="s">
        <v>741</v>
      </c>
      <c r="F239" s="106" t="s">
        <v>740</v>
      </c>
      <c r="G239" s="106"/>
      <c r="H239" s="99" t="s">
        <v>1192</v>
      </c>
      <c r="I239" s="139" t="s">
        <v>963</v>
      </c>
      <c r="J239" s="440">
        <v>52740933000</v>
      </c>
      <c r="K239" s="104">
        <v>41218585000</v>
      </c>
      <c r="L239" s="216" t="s">
        <v>170</v>
      </c>
      <c r="M239" s="202">
        <v>9795</v>
      </c>
    </row>
    <row r="240" spans="1:13" s="11" customFormat="1" ht="25.15" hidden="1" customHeight="1" x14ac:dyDescent="0.2">
      <c r="A240" s="116">
        <v>4</v>
      </c>
      <c r="B240" s="117" t="s">
        <v>1039</v>
      </c>
      <c r="C240" s="83">
        <v>122</v>
      </c>
      <c r="D240" s="163" t="s">
        <v>1556</v>
      </c>
      <c r="E240" s="435"/>
      <c r="F240" s="214"/>
      <c r="G240" s="214"/>
      <c r="H240" s="214"/>
      <c r="I240" s="139" t="s">
        <v>963</v>
      </c>
      <c r="J240" s="440"/>
      <c r="K240" s="216"/>
      <c r="L240" s="216" t="s">
        <v>171</v>
      </c>
      <c r="M240" s="217">
        <v>0.3</v>
      </c>
    </row>
    <row r="241" spans="1:13" s="11" customFormat="1" ht="25.15" hidden="1" customHeight="1" x14ac:dyDescent="0.2">
      <c r="A241" s="116">
        <v>4</v>
      </c>
      <c r="B241" s="117" t="s">
        <v>1039</v>
      </c>
      <c r="C241" s="83">
        <v>122</v>
      </c>
      <c r="D241" s="163" t="s">
        <v>1556</v>
      </c>
      <c r="E241" s="430"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30"/>
      <c r="F242" s="88" t="s">
        <v>743</v>
      </c>
      <c r="G242" s="88"/>
      <c r="H242" s="99" t="s">
        <v>1193</v>
      </c>
      <c r="I242" s="139" t="s">
        <v>965</v>
      </c>
      <c r="J242" s="418">
        <v>28929343000</v>
      </c>
      <c r="K242" s="104">
        <v>22428627000</v>
      </c>
      <c r="L242" s="438" t="s">
        <v>174</v>
      </c>
      <c r="M242" s="439">
        <v>0.1</v>
      </c>
    </row>
    <row r="243" spans="1:13" s="11" customFormat="1" ht="25.15" hidden="1" customHeight="1" x14ac:dyDescent="0.2">
      <c r="A243" s="116">
        <v>4</v>
      </c>
      <c r="B243" s="117" t="s">
        <v>1039</v>
      </c>
      <c r="C243" s="83">
        <v>122</v>
      </c>
      <c r="D243" s="163" t="s">
        <v>1556</v>
      </c>
      <c r="E243" s="430"/>
      <c r="F243" s="88" t="s">
        <v>744</v>
      </c>
      <c r="G243" s="88"/>
      <c r="H243" s="88"/>
      <c r="I243" s="139" t="s">
        <v>965</v>
      </c>
      <c r="J243" s="418"/>
      <c r="K243" s="103"/>
      <c r="L243" s="438"/>
      <c r="M243" s="439"/>
    </row>
    <row r="244" spans="1:13" s="11" customFormat="1" ht="25.15" hidden="1" customHeight="1" x14ac:dyDescent="0.2">
      <c r="A244" s="116">
        <v>4</v>
      </c>
      <c r="B244" s="117" t="s">
        <v>1039</v>
      </c>
      <c r="C244" s="83">
        <v>122</v>
      </c>
      <c r="D244" s="163" t="s">
        <v>1556</v>
      </c>
      <c r="E244" s="435" t="s">
        <v>748</v>
      </c>
      <c r="F244" s="88" t="s">
        <v>745</v>
      </c>
      <c r="G244" s="88"/>
      <c r="H244" s="99" t="s">
        <v>1194</v>
      </c>
      <c r="I244" s="139" t="s">
        <v>966</v>
      </c>
      <c r="J244" s="436">
        <v>2459382000</v>
      </c>
      <c r="K244" s="104">
        <v>1000000000</v>
      </c>
      <c r="L244" s="216" t="s">
        <v>175</v>
      </c>
      <c r="M244" s="202">
        <v>2500</v>
      </c>
    </row>
    <row r="245" spans="1:13" s="11" customFormat="1" ht="25.15" hidden="1" customHeight="1" x14ac:dyDescent="0.2">
      <c r="A245" s="116">
        <v>4</v>
      </c>
      <c r="B245" s="117" t="s">
        <v>1039</v>
      </c>
      <c r="C245" s="83">
        <v>122</v>
      </c>
      <c r="D245" s="163" t="s">
        <v>1556</v>
      </c>
      <c r="E245" s="435"/>
      <c r="F245" s="214"/>
      <c r="G245" s="214"/>
      <c r="H245" s="214"/>
      <c r="I245" s="139" t="s">
        <v>966</v>
      </c>
      <c r="J245" s="436"/>
      <c r="K245" s="216"/>
      <c r="L245" s="216" t="s">
        <v>176</v>
      </c>
      <c r="M245" s="202">
        <v>17500</v>
      </c>
    </row>
    <row r="246" spans="1:13" s="11" customFormat="1" ht="25.15" hidden="1" customHeight="1" x14ac:dyDescent="0.2">
      <c r="A246" s="116">
        <v>4</v>
      </c>
      <c r="B246" s="117" t="s">
        <v>1039</v>
      </c>
      <c r="C246" s="83">
        <v>122</v>
      </c>
      <c r="D246" s="163" t="s">
        <v>1556</v>
      </c>
      <c r="E246" s="437"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437"/>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437"/>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435" t="s">
        <v>750</v>
      </c>
      <c r="F249" s="88" t="s">
        <v>749</v>
      </c>
      <c r="G249" s="88"/>
      <c r="H249" s="99" t="s">
        <v>1197</v>
      </c>
      <c r="I249" s="139" t="s">
        <v>970</v>
      </c>
      <c r="J249" s="436">
        <v>82710639000</v>
      </c>
      <c r="K249" s="104">
        <v>75622454000</v>
      </c>
      <c r="L249" s="216" t="s">
        <v>180</v>
      </c>
      <c r="M249" s="202">
        <v>3</v>
      </c>
    </row>
    <row r="250" spans="1:13" s="11" customFormat="1" ht="25.15" hidden="1" customHeight="1" x14ac:dyDescent="0.2">
      <c r="A250" s="116">
        <v>4</v>
      </c>
      <c r="B250" s="117" t="s">
        <v>1039</v>
      </c>
      <c r="C250" s="83">
        <v>122</v>
      </c>
      <c r="D250" s="163" t="s">
        <v>1556</v>
      </c>
      <c r="E250" s="435"/>
      <c r="F250" s="214"/>
      <c r="G250" s="214"/>
      <c r="H250" s="214"/>
      <c r="I250" s="139" t="s">
        <v>970</v>
      </c>
      <c r="J250" s="436"/>
      <c r="K250" s="216"/>
      <c r="L250" s="216" t="s">
        <v>181</v>
      </c>
      <c r="M250" s="213">
        <v>0.18</v>
      </c>
    </row>
    <row r="251" spans="1:13" s="11" customFormat="1" ht="25.15" hidden="1" customHeight="1" x14ac:dyDescent="0.2">
      <c r="A251" s="116">
        <v>4</v>
      </c>
      <c r="B251" s="117" t="s">
        <v>1039</v>
      </c>
      <c r="C251" s="83">
        <v>122</v>
      </c>
      <c r="D251" s="163" t="s">
        <v>1556</v>
      </c>
      <c r="E251" s="435"/>
      <c r="F251" s="214"/>
      <c r="G251" s="214"/>
      <c r="H251" s="214"/>
      <c r="I251" s="139" t="s">
        <v>970</v>
      </c>
      <c r="J251" s="436"/>
      <c r="K251" s="216"/>
      <c r="L251" s="216" t="s">
        <v>182</v>
      </c>
      <c r="M251" s="213">
        <v>0.23</v>
      </c>
    </row>
    <row r="252" spans="1:13" s="11" customFormat="1" ht="25.15" hidden="1" customHeight="1" x14ac:dyDescent="0.2">
      <c r="A252" s="116">
        <v>4</v>
      </c>
      <c r="B252" s="117" t="s">
        <v>1039</v>
      </c>
      <c r="C252" s="83">
        <v>122</v>
      </c>
      <c r="D252" s="163" t="s">
        <v>1556</v>
      </c>
      <c r="E252" s="435"/>
      <c r="F252" s="214"/>
      <c r="G252" s="214"/>
      <c r="H252" s="214"/>
      <c r="I252" s="139" t="s">
        <v>970</v>
      </c>
      <c r="J252" s="436"/>
      <c r="K252" s="216"/>
      <c r="L252" s="216" t="s">
        <v>183</v>
      </c>
      <c r="M252" s="213">
        <v>0.32</v>
      </c>
    </row>
    <row r="253" spans="1:13" s="11" customFormat="1" ht="25.15" hidden="1" customHeight="1" x14ac:dyDescent="0.2">
      <c r="A253" s="116">
        <v>4</v>
      </c>
      <c r="B253" s="117" t="s">
        <v>1039</v>
      </c>
      <c r="C253" s="83">
        <v>122</v>
      </c>
      <c r="D253" s="163" t="s">
        <v>1556</v>
      </c>
      <c r="E253" s="435"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435"/>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435" t="s">
        <v>754</v>
      </c>
      <c r="F255" s="88" t="s">
        <v>753</v>
      </c>
      <c r="G255" s="88"/>
      <c r="H255" s="99" t="s">
        <v>1200</v>
      </c>
      <c r="I255" s="139" t="s">
        <v>973</v>
      </c>
      <c r="J255" s="436">
        <v>4737766000</v>
      </c>
      <c r="K255" s="104">
        <v>4501868000</v>
      </c>
      <c r="L255" s="216" t="s">
        <v>186</v>
      </c>
      <c r="M255" s="213">
        <v>0.3</v>
      </c>
    </row>
    <row r="256" spans="1:13" s="11" customFormat="1" ht="25.15" hidden="1" customHeight="1" x14ac:dyDescent="0.2">
      <c r="A256" s="116">
        <v>4</v>
      </c>
      <c r="B256" s="117" t="s">
        <v>1039</v>
      </c>
      <c r="C256" s="83">
        <v>122</v>
      </c>
      <c r="D256" s="163" t="s">
        <v>1556</v>
      </c>
      <c r="E256" s="435"/>
      <c r="F256" s="214"/>
      <c r="G256" s="214"/>
      <c r="H256" s="214"/>
      <c r="I256" s="139" t="s">
        <v>973</v>
      </c>
      <c r="J256" s="436"/>
      <c r="K256" s="216"/>
      <c r="L256" s="216" t="s">
        <v>187</v>
      </c>
      <c r="M256" s="213">
        <v>1</v>
      </c>
    </row>
    <row r="257" spans="1:14" s="11" customFormat="1" ht="25.15" hidden="1" customHeight="1" x14ac:dyDescent="0.2">
      <c r="A257" s="116">
        <v>4</v>
      </c>
      <c r="B257" s="117" t="s">
        <v>1039</v>
      </c>
      <c r="C257" s="83">
        <v>122</v>
      </c>
      <c r="D257" s="163" t="s">
        <v>1556</v>
      </c>
      <c r="E257" s="435"/>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435"/>
      <c r="F258" s="214"/>
      <c r="G258" s="214"/>
      <c r="H258" s="99" t="s">
        <v>1202</v>
      </c>
      <c r="I258" s="139" t="s">
        <v>975</v>
      </c>
      <c r="J258" s="436">
        <v>31960000000</v>
      </c>
      <c r="K258" s="104">
        <v>4501869000</v>
      </c>
      <c r="L258" s="216" t="s">
        <v>189</v>
      </c>
      <c r="M258" s="213">
        <v>1</v>
      </c>
    </row>
    <row r="259" spans="1:14" s="11" customFormat="1" ht="25.15" hidden="1" customHeight="1" x14ac:dyDescent="0.2">
      <c r="A259" s="116">
        <v>4</v>
      </c>
      <c r="B259" s="117" t="s">
        <v>1039</v>
      </c>
      <c r="C259" s="83">
        <v>122</v>
      </c>
      <c r="D259" s="163" t="s">
        <v>1556</v>
      </c>
      <c r="E259" s="435"/>
      <c r="F259" s="214"/>
      <c r="G259" s="214"/>
      <c r="H259" s="214"/>
      <c r="I259" s="139" t="s">
        <v>975</v>
      </c>
      <c r="J259" s="436"/>
      <c r="K259" s="216"/>
      <c r="L259" s="216" t="s">
        <v>190</v>
      </c>
      <c r="M259" s="213">
        <v>1</v>
      </c>
    </row>
    <row r="260" spans="1:14" s="11" customFormat="1" ht="25.15" hidden="1" customHeight="1" x14ac:dyDescent="0.2">
      <c r="A260" s="116">
        <v>4</v>
      </c>
      <c r="B260" s="117" t="s">
        <v>1039</v>
      </c>
      <c r="C260" s="83">
        <v>122</v>
      </c>
      <c r="D260" s="163" t="s">
        <v>1556</v>
      </c>
      <c r="E260" s="435"/>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437"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437"/>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433">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433"/>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433">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433"/>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434">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434"/>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434">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434"/>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434">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434"/>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434">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434"/>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434">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434"/>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20">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20"/>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20"/>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20"/>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20">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20"/>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20"/>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20"/>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432">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432"/>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432"/>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432">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432"/>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432"/>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20">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20"/>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20"/>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18">
        <v>2689610800</v>
      </c>
      <c r="K330" s="103">
        <v>1060541000</v>
      </c>
      <c r="L330" s="424" t="s">
        <v>216</v>
      </c>
      <c r="M330" s="431">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18"/>
      <c r="K331" s="103">
        <v>280000000</v>
      </c>
      <c r="L331" s="424"/>
      <c r="M331" s="431"/>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18"/>
      <c r="K332" s="103">
        <v>748200000</v>
      </c>
      <c r="L332" s="424"/>
      <c r="M332" s="431"/>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18">
        <v>2689610800</v>
      </c>
      <c r="K333" s="103">
        <v>1060543000</v>
      </c>
      <c r="L333" s="424" t="s">
        <v>217</v>
      </c>
      <c r="M333" s="416">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18"/>
      <c r="K334" s="103">
        <v>280000000</v>
      </c>
      <c r="L334" s="424"/>
      <c r="M334" s="416"/>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18"/>
      <c r="K335" s="103">
        <v>748200000</v>
      </c>
      <c r="L335" s="424"/>
      <c r="M335" s="416"/>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18">
        <v>2689610800</v>
      </c>
      <c r="K336" s="103">
        <v>1060543000</v>
      </c>
      <c r="L336" s="424" t="s">
        <v>218</v>
      </c>
      <c r="M336" s="416">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18"/>
      <c r="K337" s="103">
        <v>280000000</v>
      </c>
      <c r="L337" s="424"/>
      <c r="M337" s="416"/>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18"/>
      <c r="K338" s="103">
        <v>748200000</v>
      </c>
      <c r="L338" s="424"/>
      <c r="M338" s="416"/>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18">
        <v>2689610800</v>
      </c>
      <c r="K339" s="103">
        <v>1060543000</v>
      </c>
      <c r="L339" s="424" t="s">
        <v>219</v>
      </c>
      <c r="M339" s="416">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18"/>
      <c r="K340" s="103">
        <v>280000000</v>
      </c>
      <c r="L340" s="424"/>
      <c r="M340" s="416"/>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18"/>
      <c r="K341" s="103">
        <v>748200000</v>
      </c>
      <c r="L341" s="424"/>
      <c r="M341" s="416"/>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18">
        <v>1439610800</v>
      </c>
      <c r="K342" s="103">
        <v>200000000</v>
      </c>
      <c r="L342" s="424" t="s">
        <v>220</v>
      </c>
      <c r="M342" s="416">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18"/>
      <c r="K343" s="103">
        <v>280000000</v>
      </c>
      <c r="L343" s="424"/>
      <c r="M343" s="416"/>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18"/>
      <c r="K344" s="103">
        <v>748200000</v>
      </c>
      <c r="L344" s="424"/>
      <c r="M344" s="416"/>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17">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17"/>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17">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17"/>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17">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17"/>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17">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17"/>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20">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20"/>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20"/>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20"/>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20"/>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20"/>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20"/>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20"/>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18">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18"/>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18"/>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18"/>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18"/>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20">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20"/>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18">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18"/>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18"/>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18"/>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18"/>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18"/>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20">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20"/>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20">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20"/>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20">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20"/>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18">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18"/>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18"/>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18"/>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18"/>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18"/>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18"/>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18"/>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18">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18"/>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18"/>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18"/>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18"/>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18"/>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18">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18"/>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18">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18"/>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18">
        <v>5320785000</v>
      </c>
      <c r="K424" s="103">
        <v>5320785000</v>
      </c>
      <c r="L424" s="425" t="s">
        <v>309</v>
      </c>
      <c r="M424" s="430">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18"/>
      <c r="K425" s="103">
        <v>2067944000</v>
      </c>
      <c r="L425" s="425"/>
      <c r="M425" s="430"/>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18">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18"/>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17">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17"/>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17"/>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427">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427"/>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427"/>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427"/>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427"/>
      <c r="K435" s="103">
        <v>0</v>
      </c>
      <c r="L435" s="208"/>
      <c r="M435" s="209"/>
    </row>
    <row r="436" spans="1:14" s="11" customFormat="1" ht="25.15" hidden="1" customHeight="1" x14ac:dyDescent="0.2">
      <c r="A436" s="116">
        <v>7</v>
      </c>
      <c r="B436" s="117" t="s">
        <v>1042</v>
      </c>
      <c r="C436" s="428">
        <v>211</v>
      </c>
      <c r="D436" s="163" t="s">
        <v>1570</v>
      </c>
      <c r="E436" s="425" t="s">
        <v>818</v>
      </c>
      <c r="F436" s="88" t="s">
        <v>815</v>
      </c>
      <c r="G436" s="88"/>
      <c r="H436" s="88" t="s">
        <v>1355</v>
      </c>
      <c r="I436" s="208" t="s">
        <v>1358</v>
      </c>
      <c r="J436" s="423">
        <v>40348509000.333336</v>
      </c>
      <c r="K436" s="103">
        <v>14278580000</v>
      </c>
      <c r="L436" s="425" t="s">
        <v>318</v>
      </c>
      <c r="M436" s="426">
        <v>95065</v>
      </c>
    </row>
    <row r="437" spans="1:14" s="11" customFormat="1" ht="25.15" hidden="1" customHeight="1" x14ac:dyDescent="0.2">
      <c r="A437" s="116">
        <v>7</v>
      </c>
      <c r="B437" s="117" t="s">
        <v>1042</v>
      </c>
      <c r="C437" s="428"/>
      <c r="D437" s="163" t="s">
        <v>1570</v>
      </c>
      <c r="E437" s="425"/>
      <c r="F437" s="88" t="s">
        <v>816</v>
      </c>
      <c r="G437" s="88"/>
      <c r="H437" s="88"/>
      <c r="I437" s="208"/>
      <c r="J437" s="429"/>
      <c r="K437" s="103"/>
      <c r="L437" s="425"/>
      <c r="M437" s="426"/>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423"/>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427">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427"/>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17">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17"/>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17">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17"/>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17"/>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17"/>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17"/>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17">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17"/>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17">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17"/>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17"/>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18">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18"/>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18"/>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18"/>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18">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18"/>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18">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18"/>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18"/>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18">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18"/>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18">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18"/>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18"/>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18">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18"/>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18">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18"/>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18">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18"/>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18"/>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18"/>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18"/>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18"/>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18"/>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18"/>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18"/>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18">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18"/>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18"/>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18"/>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18"/>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18"/>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18"/>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18">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18"/>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18"/>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18"/>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18">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18"/>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18"/>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18"/>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18"/>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423">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423"/>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423"/>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423"/>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423"/>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423"/>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423">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423"/>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423"/>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423">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423"/>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423"/>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423"/>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423"/>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423"/>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423"/>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20">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20"/>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20"/>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20"/>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20"/>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20"/>
      <c r="K540" s="103"/>
      <c r="L540" s="205" t="s">
        <v>432</v>
      </c>
      <c r="M540" s="206">
        <v>69</v>
      </c>
    </row>
    <row r="541" spans="1:14" s="11" customFormat="1" ht="25.15" hidden="1" customHeight="1" x14ac:dyDescent="0.2">
      <c r="A541" s="116">
        <v>9</v>
      </c>
      <c r="B541" s="117" t="s">
        <v>1044</v>
      </c>
      <c r="C541" s="211">
        <v>221</v>
      </c>
      <c r="D541" s="163" t="s">
        <v>1578</v>
      </c>
      <c r="E541" s="424" t="s">
        <v>425</v>
      </c>
      <c r="F541" s="88" t="s">
        <v>847</v>
      </c>
      <c r="G541" s="88"/>
      <c r="H541" s="88"/>
      <c r="I541" s="424" t="s">
        <v>426</v>
      </c>
      <c r="J541" s="420"/>
      <c r="K541" s="103"/>
      <c r="L541" s="421" t="s">
        <v>433</v>
      </c>
      <c r="M541" s="422">
        <v>10</v>
      </c>
    </row>
    <row r="542" spans="1:14" s="11" customFormat="1" ht="25.15" hidden="1" customHeight="1" x14ac:dyDescent="0.2">
      <c r="A542" s="116">
        <v>9</v>
      </c>
      <c r="B542" s="117" t="s">
        <v>1044</v>
      </c>
      <c r="C542" s="211">
        <v>221</v>
      </c>
      <c r="D542" s="163" t="s">
        <v>1578</v>
      </c>
      <c r="E542" s="424"/>
      <c r="F542" s="88" t="s">
        <v>848</v>
      </c>
      <c r="G542" s="88"/>
      <c r="H542" s="88"/>
      <c r="I542" s="424"/>
      <c r="J542" s="420"/>
      <c r="K542" s="103"/>
      <c r="L542" s="421"/>
      <c r="M542" s="422"/>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18">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18"/>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18"/>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18"/>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18"/>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18"/>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17">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17"/>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17"/>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17"/>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17"/>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17"/>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17"/>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17"/>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17"/>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17"/>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17">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17"/>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17"/>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17"/>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17"/>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17">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17"/>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17"/>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17"/>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17"/>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17"/>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17"/>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17">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17"/>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17"/>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17"/>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17"/>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19">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19"/>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19">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19"/>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17">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17"/>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17">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17"/>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17"/>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17"/>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20">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20"/>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17">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17"/>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17"/>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17">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17"/>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18">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18"/>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18"/>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18"/>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18"/>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18">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18"/>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18">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18"/>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17">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17"/>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17"/>
      <c r="K617" s="103">
        <v>899850000</v>
      </c>
      <c r="L617" s="415" t="s">
        <v>514</v>
      </c>
      <c r="M617" s="416">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17"/>
      <c r="K618" s="103">
        <v>4489300000</v>
      </c>
      <c r="L618" s="415"/>
      <c r="M618" s="416"/>
    </row>
    <row r="619" spans="1:14" s="11" customFormat="1" ht="29.25" customHeight="1" x14ac:dyDescent="0.2">
      <c r="A619" s="116">
        <v>1</v>
      </c>
      <c r="B619" s="117" t="s">
        <v>1029</v>
      </c>
      <c r="C619" s="211">
        <v>230</v>
      </c>
      <c r="D619" s="163" t="s">
        <v>1584</v>
      </c>
      <c r="E619" s="150" t="s">
        <v>510</v>
      </c>
      <c r="F619" s="88"/>
      <c r="G619" s="88"/>
      <c r="H619" s="88" t="s">
        <v>1498</v>
      </c>
      <c r="I619" s="162" t="s">
        <v>511</v>
      </c>
      <c r="J619" s="417"/>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17"/>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17"/>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17">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17"/>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17"/>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17"/>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17"/>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17"/>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17">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17"/>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17"/>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17"/>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17">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17"/>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17"/>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17"/>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17"/>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17"/>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414">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414"/>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414"/>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414"/>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414">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414"/>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414"/>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414"/>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414">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414"/>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414"/>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414"/>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A1:M1"/>
    <mergeCell ref="J25:J28"/>
    <mergeCell ref="J29:J31"/>
    <mergeCell ref="J32:J33"/>
    <mergeCell ref="J39:J41"/>
    <mergeCell ref="J72:J76"/>
    <mergeCell ref="J106:J107"/>
    <mergeCell ref="J108:J114"/>
    <mergeCell ref="J115:J121"/>
    <mergeCell ref="J122:J126"/>
    <mergeCell ref="J127:J131"/>
    <mergeCell ref="J132:J133"/>
    <mergeCell ref="J77:J78"/>
    <mergeCell ref="J81:J88"/>
    <mergeCell ref="J89:J90"/>
    <mergeCell ref="J94:J97"/>
    <mergeCell ref="J98:J101"/>
    <mergeCell ref="J102:J105"/>
    <mergeCell ref="J187:J191"/>
    <mergeCell ref="J192:J200"/>
    <mergeCell ref="J201:J207"/>
    <mergeCell ref="J208:J209"/>
    <mergeCell ref="J210:J217"/>
    <mergeCell ref="J218:J219"/>
    <mergeCell ref="J137:J138"/>
    <mergeCell ref="J139:J145"/>
    <mergeCell ref="J146:J153"/>
    <mergeCell ref="J155:J163"/>
    <mergeCell ref="J177:J181"/>
    <mergeCell ref="J182:J186"/>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J313:J316"/>
    <mergeCell ref="J317:J320"/>
    <mergeCell ref="J321:J323"/>
    <mergeCell ref="J324:J326"/>
    <mergeCell ref="J327:J329"/>
    <mergeCell ref="J330:J332"/>
    <mergeCell ref="J268:J269"/>
    <mergeCell ref="J270:J271"/>
    <mergeCell ref="J272:J273"/>
    <mergeCell ref="J276:J277"/>
    <mergeCell ref="J278:J279"/>
    <mergeCell ref="J280:J281"/>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426:J427"/>
    <mergeCell ref="J428:J430"/>
    <mergeCell ref="J431:J435"/>
    <mergeCell ref="C436:C437"/>
    <mergeCell ref="E436:E437"/>
    <mergeCell ref="J436:J438"/>
    <mergeCell ref="J412:J417"/>
    <mergeCell ref="J418:J419"/>
    <mergeCell ref="J422:J423"/>
    <mergeCell ref="J424:J42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519:J524"/>
    <mergeCell ref="J525:J527"/>
    <mergeCell ref="J528:J534"/>
    <mergeCell ref="J535:J542"/>
    <mergeCell ref="E541:E542"/>
    <mergeCell ref="I541:I542"/>
    <mergeCell ref="J476:J477"/>
    <mergeCell ref="J489:J490"/>
    <mergeCell ref="J491:J499"/>
    <mergeCell ref="J500:J506"/>
    <mergeCell ref="J507:J510"/>
    <mergeCell ref="J511:J515"/>
    <mergeCell ref="J571:J575"/>
    <mergeCell ref="J576:J577"/>
    <mergeCell ref="J578:J579"/>
    <mergeCell ref="J581:J582"/>
    <mergeCell ref="J583:J586"/>
    <mergeCell ref="J587:J588"/>
    <mergeCell ref="L541:L542"/>
    <mergeCell ref="M541:M542"/>
    <mergeCell ref="J543:J548"/>
    <mergeCell ref="J549:J558"/>
    <mergeCell ref="J559:J563"/>
    <mergeCell ref="J564:J570"/>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INFORMACIÓN PMR</vt:lpstr>
      <vt:lpstr>PMR 2023 Programación 121-SDMUJ</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2023-03-22T20:07:02Z</dcterms:modified>
</cp:coreProperties>
</file>